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52CA66F-4B65-486F-9B7D-9222A372863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hosqer'!$A$1:$E$106</definedName>
    <definedName name="_xlnm.Print_Area" localSheetId="3">'Dramakani hamematakan'!$A$1:$F$93</definedName>
    <definedName name="_xlnm.Print_Area" localSheetId="0">'Ekamut-caxs'!$A$1:$E$89</definedName>
    <definedName name="_xlnm.Print_Area" localSheetId="2">'Ekamutneri hamematakan'!$A$1:$F$74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8" i="19" l="1"/>
  <c r="D76" i="19"/>
  <c r="M28" i="23"/>
  <c r="D39" i="19"/>
  <c r="K19" i="22"/>
  <c r="E20" i="22"/>
  <c r="D50" i="19"/>
  <c r="O7" i="11"/>
  <c r="K14" i="11" l="1"/>
  <c r="I14" i="11"/>
  <c r="J14" i="11"/>
  <c r="E14" i="11"/>
  <c r="I19" i="22"/>
  <c r="A30" i="10"/>
  <c r="A31" i="10" s="1"/>
  <c r="A32" i="10" s="1"/>
  <c r="A34" i="10" s="1"/>
  <c r="A35" i="10" s="1"/>
  <c r="A36" i="10" s="1"/>
  <c r="A37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70" i="10" s="1"/>
  <c r="A29" i="10"/>
  <c r="A16" i="10"/>
  <c r="A20" i="10"/>
  <c r="A11" i="10"/>
  <c r="A41" i="9"/>
  <c r="A42" i="9"/>
  <c r="A44" i="9" s="1"/>
  <c r="A39" i="9"/>
  <c r="A34" i="9"/>
  <c r="A35" i="9" s="1"/>
  <c r="A36" i="9" s="1"/>
  <c r="A37" i="9" s="1"/>
  <c r="A21" i="9"/>
  <c r="A22" i="9" s="1"/>
  <c r="A18" i="9"/>
  <c r="A15" i="9"/>
  <c r="D74" i="10"/>
  <c r="D75" i="10"/>
  <c r="D76" i="10"/>
  <c r="D77" i="10"/>
  <c r="D78" i="10"/>
  <c r="D79" i="10"/>
  <c r="D81" i="10"/>
  <c r="D82" i="10"/>
  <c r="D83" i="10"/>
  <c r="A45" i="9" l="1"/>
  <c r="A46" i="9" s="1"/>
  <c r="A47" i="9" s="1"/>
  <c r="A48" i="9" s="1"/>
  <c r="A49" i="9" s="1"/>
  <c r="A51" i="9" s="1"/>
  <c r="A52" i="9" s="1"/>
  <c r="A54" i="9" s="1"/>
  <c r="A55" i="9" s="1"/>
  <c r="A56" i="9" s="1"/>
  <c r="A57" i="9" s="1"/>
  <c r="A58" i="9" s="1"/>
  <c r="A59" i="9" s="1"/>
  <c r="A60" i="9" s="1"/>
  <c r="A63" i="9" s="1"/>
  <c r="A64" i="9" s="1"/>
  <c r="A67" i="9" l="1"/>
  <c r="A65" i="9"/>
  <c r="D55" i="9"/>
  <c r="F19" i="22" l="1"/>
  <c r="G19" i="22"/>
  <c r="D8" i="22"/>
  <c r="D14" i="22"/>
  <c r="D64" i="10" l="1"/>
  <c r="E64" i="10" s="1"/>
  <c r="D19" i="10"/>
  <c r="E19" i="10" s="1"/>
  <c r="D21" i="10"/>
  <c r="E21" i="10" s="1"/>
  <c r="D18" i="10"/>
  <c r="E18" i="10" s="1"/>
  <c r="A32" i="7"/>
  <c r="D21" i="9"/>
  <c r="D22" i="9"/>
  <c r="D73" i="10"/>
  <c r="D64" i="9" l="1"/>
  <c r="D65" i="9"/>
  <c r="D66" i="9"/>
  <c r="D54" i="9"/>
  <c r="D56" i="9"/>
  <c r="D57" i="9"/>
  <c r="D58" i="9"/>
  <c r="D59" i="9"/>
  <c r="D60" i="9"/>
  <c r="E60" i="9" s="1"/>
  <c r="D61" i="9"/>
  <c r="E61" i="9" s="1"/>
  <c r="D63" i="9"/>
  <c r="D48" i="9"/>
  <c r="D49" i="9"/>
  <c r="D50" i="9"/>
  <c r="D51" i="9"/>
  <c r="D52" i="9"/>
  <c r="D53" i="9"/>
  <c r="D46" i="9"/>
  <c r="D47" i="9"/>
  <c r="D72" i="7"/>
  <c r="D73" i="7"/>
  <c r="D61" i="10" s="1"/>
  <c r="E61" i="10" s="1"/>
  <c r="D74" i="7"/>
  <c r="D62" i="10" s="1"/>
  <c r="E62" i="10" s="1"/>
  <c r="D75" i="7"/>
  <c r="D40" i="19"/>
  <c r="D63" i="10" l="1"/>
  <c r="E63" i="10" s="1"/>
  <c r="E53" i="9"/>
  <c r="E54" i="9"/>
  <c r="E55" i="9"/>
  <c r="E56" i="9"/>
  <c r="E57" i="9"/>
  <c r="E58" i="9"/>
  <c r="E59" i="9"/>
  <c r="D65" i="7"/>
  <c r="D53" i="10" s="1"/>
  <c r="E53" i="10" s="1"/>
  <c r="D66" i="7"/>
  <c r="D54" i="10" s="1"/>
  <c r="E54" i="10" s="1"/>
  <c r="D67" i="7"/>
  <c r="D55" i="10" s="1"/>
  <c r="E55" i="10" s="1"/>
  <c r="D68" i="7"/>
  <c r="D56" i="10" s="1"/>
  <c r="E56" i="10" s="1"/>
  <c r="D69" i="7"/>
  <c r="D57" i="10" s="1"/>
  <c r="E57" i="10" s="1"/>
  <c r="D70" i="7"/>
  <c r="D58" i="10" s="1"/>
  <c r="E58" i="10" s="1"/>
  <c r="D71" i="7"/>
  <c r="D59" i="10" s="1"/>
  <c r="E59" i="10" s="1"/>
  <c r="D60" i="10"/>
  <c r="E60" i="10" s="1"/>
  <c r="C18" i="11" l="1"/>
  <c r="M26" i="23"/>
  <c r="D45" i="7"/>
  <c r="D33" i="10" s="1"/>
  <c r="J29" i="11"/>
  <c r="C19" i="22" l="1"/>
  <c r="H11" i="22" l="1"/>
  <c r="H12" i="22"/>
  <c r="H13" i="22"/>
  <c r="D11" i="22"/>
  <c r="D12" i="22"/>
  <c r="D13" i="22"/>
  <c r="D10" i="22"/>
  <c r="H10" i="22"/>
  <c r="D9" i="22" l="1"/>
  <c r="D15" i="22"/>
  <c r="D16" i="22"/>
  <c r="D17" i="22"/>
  <c r="D18" i="22"/>
  <c r="G20" i="22"/>
  <c r="H16" i="22"/>
  <c r="H17" i="22"/>
  <c r="H18" i="22"/>
  <c r="A2" i="10"/>
  <c r="A2" i="9"/>
  <c r="A93" i="7"/>
  <c r="A94" i="7" s="1"/>
  <c r="A95" i="7" s="1"/>
  <c r="A85" i="7"/>
  <c r="A86" i="7" s="1"/>
  <c r="A87" i="7" s="1"/>
  <c r="A88" i="7" s="1"/>
  <c r="A89" i="7" s="1"/>
  <c r="A90" i="7" s="1"/>
  <c r="A91" i="7" s="1"/>
  <c r="A40" i="7"/>
  <c r="A41" i="7" s="1"/>
  <c r="A43" i="7" s="1"/>
  <c r="A44" i="7" s="1"/>
  <c r="A37" i="7"/>
  <c r="A38" i="7" s="1"/>
  <c r="A39" i="7" s="1"/>
  <c r="A21" i="7"/>
  <c r="A22" i="7" s="1"/>
  <c r="A24" i="7" s="1"/>
  <c r="A26" i="7" s="1"/>
  <c r="A42" i="19"/>
  <c r="A43" i="19" s="1"/>
  <c r="A44" i="19" s="1"/>
  <c r="A45" i="19" s="1"/>
  <c r="A46" i="19" s="1"/>
  <c r="A39" i="19"/>
  <c r="A40" i="19" s="1"/>
  <c r="A41" i="19" s="1"/>
  <c r="A20" i="19"/>
  <c r="A22" i="19" s="1"/>
  <c r="A24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7" i="11"/>
  <c r="Q8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2" i="7"/>
  <c r="D10" i="10" s="1"/>
  <c r="E10" i="10" s="1"/>
  <c r="E1" i="7"/>
  <c r="E7" i="7"/>
  <c r="A13" i="7"/>
  <c r="C7" i="10"/>
  <c r="C23" i="10"/>
  <c r="C72" i="10"/>
  <c r="C80" i="10"/>
  <c r="C84" i="10"/>
  <c r="B85" i="10"/>
  <c r="B86" i="10"/>
  <c r="D35" i="9"/>
  <c r="D36" i="9"/>
  <c r="D37" i="9"/>
  <c r="D38" i="9"/>
  <c r="D39" i="9"/>
  <c r="D40" i="9"/>
  <c r="D41" i="9"/>
  <c r="D42" i="9"/>
  <c r="D44" i="9"/>
  <c r="D45" i="9"/>
  <c r="E52" i="9"/>
  <c r="D67" i="9"/>
  <c r="D31" i="9"/>
  <c r="D32" i="9"/>
  <c r="D15" i="9"/>
  <c r="E15" i="9" s="1"/>
  <c r="D16" i="9"/>
  <c r="E16" i="9" s="1"/>
  <c r="D9" i="9"/>
  <c r="E9" i="9" s="1"/>
  <c r="P13" i="11" l="1"/>
  <c r="A28" i="7"/>
  <c r="A29" i="7" s="1"/>
  <c r="A26" i="19"/>
  <c r="A27" i="19" s="1"/>
  <c r="A28" i="19"/>
  <c r="A48" i="19"/>
  <c r="A49" i="19" s="1"/>
  <c r="A46" i="7"/>
  <c r="A47" i="7" s="1"/>
  <c r="C71" i="10"/>
  <c r="C22" i="10" s="1"/>
  <c r="C17" i="9"/>
  <c r="C6" i="9" s="1"/>
  <c r="D33" i="9"/>
  <c r="A48" i="7" l="1"/>
  <c r="A49" i="7" s="1"/>
  <c r="A51" i="7" s="1"/>
  <c r="A53" i="7" s="1"/>
  <c r="A54" i="7" s="1"/>
  <c r="A56" i="7" s="1"/>
  <c r="A57" i="7" s="1"/>
  <c r="A58" i="7" s="1"/>
  <c r="A59" i="7" s="1"/>
  <c r="A60" i="7" s="1"/>
  <c r="A61" i="7" s="1"/>
  <c r="A63" i="7" s="1"/>
  <c r="A50" i="19"/>
  <c r="A51" i="19" s="1"/>
  <c r="A53" i="19" s="1"/>
  <c r="A55" i="19" s="1"/>
  <c r="A56" i="19" s="1"/>
  <c r="A59" i="19" s="1"/>
  <c r="A60" i="19" s="1"/>
  <c r="A61" i="19" s="1"/>
  <c r="A62" i="19" s="1"/>
  <c r="A63" i="19" s="1"/>
  <c r="A65" i="19" s="1"/>
  <c r="A67" i="19" s="1"/>
  <c r="A68" i="19" s="1"/>
  <c r="A69" i="19" s="1"/>
  <c r="A70" i="19" s="1"/>
  <c r="A71" i="19" s="1"/>
  <c r="A72" i="19" s="1"/>
  <c r="A73" i="19" s="1"/>
  <c r="A74" i="19" s="1"/>
  <c r="A75" i="19" s="1"/>
  <c r="A77" i="19" s="1"/>
  <c r="A78" i="19" s="1"/>
  <c r="A31" i="19"/>
  <c r="A29" i="19"/>
  <c r="A30" i="19" s="1"/>
  <c r="A33" i="19" l="1"/>
  <c r="A64" i="7"/>
  <c r="A66" i="7" s="1"/>
  <c r="A66" i="19"/>
  <c r="A67" i="7" l="1"/>
  <c r="A68" i="7" s="1"/>
  <c r="A69" i="7" s="1"/>
  <c r="A70" i="7" s="1"/>
  <c r="A71" i="7" s="1"/>
  <c r="A72" i="7" s="1"/>
  <c r="A73" i="7" s="1"/>
  <c r="A75" i="7" s="1"/>
  <c r="A79" i="19"/>
  <c r="A80" i="19"/>
  <c r="H8" i="22"/>
  <c r="H15" i="22"/>
  <c r="H14" i="22"/>
  <c r="H19" i="22" s="1"/>
  <c r="H21" i="22" s="1"/>
  <c r="H9" i="22"/>
  <c r="D80" i="7"/>
  <c r="D77" i="7" s="1"/>
  <c r="A77" i="7" l="1"/>
  <c r="A81" i="7" s="1"/>
  <c r="A82" i="7" s="1"/>
  <c r="A76" i="7"/>
  <c r="A78" i="7"/>
  <c r="A79" i="7" s="1"/>
  <c r="A80" i="7" s="1"/>
  <c r="J32" i="23"/>
  <c r="J30" i="23"/>
  <c r="D11" i="7" l="1"/>
  <c r="D10" i="7"/>
  <c r="D5" i="7"/>
  <c r="D4" i="7"/>
  <c r="B10" i="9" l="1"/>
  <c r="B23" i="7"/>
  <c r="B11" i="10" s="1"/>
  <c r="B27" i="9" l="1"/>
  <c r="B39" i="7"/>
  <c r="B27" i="10" s="1"/>
  <c r="D41" i="19"/>
  <c r="D39" i="7" s="1"/>
  <c r="D27" i="10" s="1"/>
  <c r="E27" i="10" s="1"/>
  <c r="B39" i="19"/>
  <c r="E19" i="22"/>
  <c r="F20" i="22"/>
  <c r="D20" i="22" l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E19" i="23"/>
  <c r="L19" i="23"/>
  <c r="J19" i="23"/>
  <c r="J20" i="23" s="1"/>
  <c r="J27" i="23" l="1"/>
  <c r="D43" i="19"/>
  <c r="F27" i="23"/>
  <c r="D42" i="19"/>
  <c r="D29" i="9"/>
  <c r="M19" i="23"/>
  <c r="M20" i="23" s="1"/>
  <c r="D44" i="19" l="1"/>
  <c r="D42" i="7" s="1"/>
  <c r="M27" i="23"/>
  <c r="D23" i="19" s="1"/>
  <c r="D57" i="19" l="1"/>
  <c r="D43" i="9" s="1"/>
  <c r="D25" i="7"/>
  <c r="D13" i="10" s="1"/>
  <c r="E13" i="10" s="1"/>
  <c r="D30" i="9"/>
  <c r="D29" i="19" l="1"/>
  <c r="D38" i="19" l="1"/>
  <c r="D82" i="19" s="1"/>
  <c r="D106" i="7"/>
  <c r="B10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91" i="10"/>
  <c r="D89" i="10"/>
  <c r="D72" i="9"/>
  <c r="D70" i="9"/>
  <c r="D103" i="7"/>
  <c r="D101" i="7"/>
  <c r="D85" i="10"/>
  <c r="D29" i="11" l="1"/>
  <c r="D54" i="18"/>
  <c r="D59" i="18" s="1"/>
  <c r="F59" i="18" s="1"/>
  <c r="E13" i="21" l="1"/>
  <c r="C13" i="21"/>
  <c r="D18" i="19" s="1"/>
  <c r="D13" i="21"/>
  <c r="A2" i="18"/>
  <c r="A2" i="11"/>
  <c r="A2" i="21"/>
  <c r="A2" i="22"/>
  <c r="D21" i="19" l="1"/>
  <c r="D21" i="7"/>
  <c r="D9" i="10" s="1"/>
  <c r="E9" i="10" s="1"/>
  <c r="D19" i="19"/>
  <c r="D7" i="9"/>
  <c r="D20" i="7"/>
  <c r="D23" i="7" l="1"/>
  <c r="D11" i="10" s="1"/>
  <c r="E11" i="10" s="1"/>
  <c r="D48" i="7"/>
  <c r="D47" i="7" l="1"/>
  <c r="D86" i="10"/>
  <c r="E86" i="10" s="1"/>
  <c r="E21" i="9"/>
  <c r="E85" i="10"/>
  <c r="E79" i="10"/>
  <c r="E78" i="10"/>
  <c r="E22" i="9"/>
  <c r="E63" i="9"/>
  <c r="E76" i="10" l="1"/>
  <c r="D84" i="7"/>
  <c r="E51" i="9"/>
  <c r="D63" i="7"/>
  <c r="D51" i="10" s="1"/>
  <c r="E51" i="10" s="1"/>
  <c r="D8" i="9" l="1"/>
  <c r="E8" i="9" l="1"/>
  <c r="D44" i="7"/>
  <c r="D32" i="7"/>
  <c r="D20" i="10" s="1"/>
  <c r="E20" i="10" s="1"/>
  <c r="D56" i="7"/>
  <c r="D59" i="7"/>
  <c r="D47" i="10" s="1"/>
  <c r="E47" i="10" s="1"/>
  <c r="D60" i="7"/>
  <c r="D61" i="7"/>
  <c r="D62" i="7"/>
  <c r="D64" i="7"/>
  <c r="D19" i="7" l="1"/>
  <c r="D36" i="7"/>
  <c r="D8" i="10" l="1"/>
  <c r="D7" i="10" s="1"/>
  <c r="D58" i="7"/>
  <c r="D57" i="7"/>
  <c r="D54" i="7"/>
  <c r="D53" i="7"/>
  <c r="D52" i="7"/>
  <c r="D51" i="7"/>
  <c r="D50" i="7"/>
  <c r="D49" i="7"/>
  <c r="D46" i="7"/>
  <c r="D34" i="10" s="1"/>
  <c r="D43" i="7"/>
  <c r="D38" i="7" l="1"/>
  <c r="D28" i="19" l="1"/>
  <c r="D35" i="19" s="1"/>
  <c r="D17" i="9" l="1"/>
  <c r="D37" i="7"/>
  <c r="D96" i="7"/>
  <c r="D34" i="9" l="1"/>
  <c r="D25" i="9"/>
  <c r="D26" i="9"/>
  <c r="D20" i="9"/>
  <c r="D10" i="9"/>
  <c r="D11" i="9"/>
  <c r="E11" i="9" s="1"/>
  <c r="D13" i="9"/>
  <c r="E13" i="9" s="1"/>
  <c r="D14" i="9"/>
  <c r="E14" i="9" s="1"/>
  <c r="E10" i="9" l="1"/>
  <c r="D92" i="7"/>
  <c r="D80" i="10" s="1"/>
  <c r="D30" i="18" l="1"/>
  <c r="D8" i="18"/>
  <c r="D34" i="18" l="1"/>
  <c r="D24" i="9" l="1"/>
  <c r="E83" i="10"/>
  <c r="E82" i="10"/>
  <c r="E81" i="10"/>
  <c r="E77" i="10"/>
  <c r="E75" i="10"/>
  <c r="E74" i="10"/>
  <c r="E73" i="10"/>
  <c r="D70" i="10"/>
  <c r="E70" i="10" s="1"/>
  <c r="E69" i="10"/>
  <c r="D68" i="10"/>
  <c r="E68" i="10" s="1"/>
  <c r="D67" i="10"/>
  <c r="E67" i="10" s="1"/>
  <c r="D66" i="10"/>
  <c r="E6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E34" i="10"/>
  <c r="D31" i="10"/>
  <c r="E31" i="10" s="1"/>
  <c r="D32" i="10"/>
  <c r="E32" i="10" s="1"/>
  <c r="D25" i="10"/>
  <c r="E25" i="10" s="1"/>
  <c r="D26" i="10"/>
  <c r="E26" i="10" s="1"/>
  <c r="D24" i="10"/>
  <c r="E24" i="10" l="1"/>
  <c r="D83" i="7"/>
  <c r="D72" i="10"/>
  <c r="D84" i="10"/>
  <c r="E72" i="10" l="1"/>
  <c r="E80" i="10"/>
  <c r="D71" i="10" l="1"/>
  <c r="E71" i="10" s="1"/>
  <c r="D12" i="9"/>
  <c r="D41" i="7"/>
  <c r="E12" i="9" l="1"/>
  <c r="D6" i="9"/>
  <c r="D55" i="7"/>
  <c r="D43" i="10" s="1"/>
  <c r="E43" i="10" s="1"/>
  <c r="D40" i="7"/>
  <c r="D29" i="10"/>
  <c r="E29" i="10" s="1"/>
  <c r="D28" i="9"/>
  <c r="D35" i="7" l="1"/>
  <c r="D34" i="7" s="1"/>
  <c r="D28" i="10"/>
  <c r="E28" i="10" l="1"/>
  <c r="G82" i="19"/>
  <c r="D30" i="10" l="1"/>
  <c r="D65" i="10"/>
  <c r="E65" i="10" s="1"/>
  <c r="E33" i="10"/>
  <c r="D23" i="10" l="1"/>
  <c r="E30" i="10"/>
  <c r="C23" i="9"/>
  <c r="E67" i="9"/>
  <c r="E66" i="9"/>
  <c r="E65" i="9"/>
  <c r="E64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87" i="10"/>
  <c r="E8" i="10" l="1"/>
  <c r="E6" i="10"/>
  <c r="E20" i="9"/>
  <c r="E19" i="9"/>
  <c r="E18" i="9"/>
  <c r="D68" i="9"/>
  <c r="E7" i="9"/>
  <c r="C68" i="9"/>
  <c r="E84" i="10" l="1"/>
  <c r="E68" i="9"/>
  <c r="E17" i="9"/>
  <c r="E23" i="9"/>
  <c r="E6" i="9"/>
  <c r="E7" i="10"/>
  <c r="C87" i="10" l="1"/>
  <c r="E87" i="10" s="1"/>
  <c r="D99" i="7" l="1"/>
</calcChain>
</file>

<file path=xl/sharedStrings.xml><?xml version="1.0" encoding="utf-8"?>
<sst xmlns="http://schemas.openxmlformats.org/spreadsheetml/2006/main" count="727" uniqueCount="311">
  <si>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</si>
  <si>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</si>
  <si>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</si>
  <si>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</si>
  <si>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</si>
  <si>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</si>
  <si>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</si>
  <si>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</si>
  <si>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</si>
  <si>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</si>
  <si>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</si>
  <si>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</si>
  <si>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</si>
  <si>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</si>
  <si>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</si>
  <si>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</si>
  <si>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</si>
  <si>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</si>
  <si>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</si>
  <si>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</si>
  <si>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</si>
  <si>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</si>
  <si>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</si>
  <si>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</si>
  <si>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</si>
  <si>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</si>
  <si>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</si>
  <si>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</si>
  <si>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</si>
  <si>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</si>
  <si>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</si>
  <si>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</si>
  <si>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</si>
  <si>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</si>
  <si>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</si>
  <si>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</si>
  <si>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</si>
  <si>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</si>
  <si>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</si>
  <si>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</si>
  <si>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</si>
  <si>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</si>
  <si>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</si>
  <si>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</si>
  <si>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</si>
  <si>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</si>
  <si>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</si>
  <si>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</si>
  <si>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</si>
  <si>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</si>
  <si>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</si>
  <si>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</si>
  <si>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</si>
  <si>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</si>
  <si>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</si>
  <si>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</si>
  <si>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</si>
  <si>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</si>
  <si>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</si>
  <si>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</si>
  <si>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</si>
  <si>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</si>
  <si>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</si>
  <si>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</si>
  <si>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</si>
  <si>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</si>
  <si>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</si>
  <si>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</si>
  <si>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</si>
  <si>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</si>
  <si>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</si>
  <si>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</si>
  <si>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</si>
  <si>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</si>
  <si>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</si>
  <si>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</si>
  <si>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</si>
  <si>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</si>
  <si>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</si>
  <si>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</si>
  <si>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</si>
  <si>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</si>
  <si>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</si>
  <si>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</si>
  <si>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</si>
  <si>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</si>
  <si>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</si>
  <si>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</si>
  <si>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</si>
  <si>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</si>
  <si>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</si>
  <si>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</si>
  <si>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</si>
  <si>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</si>
  <si>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</si>
  <si>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</si>
  <si>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</si>
  <si>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</si>
  <si>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</si>
  <si>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</si>
  <si>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</si>
  <si>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</si>
  <si>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</si>
  <si>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</si>
  <si>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</si>
  <si>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</si>
  <si>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</si>
  <si>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</si>
  <si>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</si>
  <si>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</si>
  <si>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</si>
  <si>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</si>
  <si>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</si>
  <si>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</si>
  <si>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</si>
  <si>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</si>
  <si>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</si>
  <si>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</si>
  <si>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</si>
  <si>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</si>
  <si>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</si>
  <si>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</si>
  <si>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</si>
  <si>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</si>
  <si>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</si>
  <si>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</si>
  <si>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</si>
  <si>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</si>
  <si>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</si>
  <si>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</si>
  <si>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</si>
  <si>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</si>
  <si>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</si>
  <si>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</si>
  <si>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</si>
  <si>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</si>
  <si>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</si>
  <si>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</si>
  <si>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</si>
  <si>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</si>
  <si>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</si>
  <si>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</si>
  <si>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</si>
  <si>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</si>
  <si>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</si>
  <si>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</si>
  <si>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</si>
  <si>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</si>
  <si>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</si>
  <si>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</si>
  <si>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</si>
  <si>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</si>
  <si>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</si>
  <si>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</si>
  <si>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</si>
  <si>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</si>
  <si>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</si>
  <si>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</si>
  <si>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</si>
  <si>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</si>
  <si>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</si>
  <si>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</si>
  <si>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</si>
  <si>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</si>
  <si>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</si>
  <si>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</si>
  <si>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</si>
  <si>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</si>
  <si>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</si>
  <si>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</si>
  <si>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</si>
  <si>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</si>
  <si>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</si>
  <si>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</si>
  <si>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</si>
  <si>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</si>
  <si>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</si>
  <si>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</si>
  <si>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</si>
  <si>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</si>
  <si>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</si>
  <si>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</si>
  <si>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</si>
  <si>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</si>
  <si>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</si>
  <si>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</si>
  <si>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</si>
  <si>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</si>
  <si>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</si>
  <si>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</si>
  <si>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</si>
  <si>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</si>
  <si>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</si>
  <si>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</si>
  <si>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</si>
  <si>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</si>
  <si>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</si>
  <si>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</si>
  <si>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</si>
  <si>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</si>
  <si>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</si>
  <si>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</si>
  <si>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</si>
  <si>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</si>
  <si>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</si>
  <si>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</si>
  <si>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</si>
  <si>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</si>
  <si>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</si>
  <si>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</si>
  <si>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</si>
  <si>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</si>
  <si>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</si>
  <si>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</si>
  <si>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</si>
  <si>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</si>
  <si>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</si>
  <si>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</si>
  <si>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</si>
  <si>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</si>
  <si>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</si>
  <si>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</si>
  <si>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</si>
  <si>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</si>
  <si>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</si>
  <si>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</si>
  <si>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</si>
  <si>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</si>
  <si>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</si>
  <si>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</si>
  <si>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</si>
  <si>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</si>
  <si>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</si>
  <si>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</si>
  <si>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</si>
  <si>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</si>
  <si>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</si>
  <si>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</si>
  <si>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</si>
  <si>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</si>
  <si>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</si>
  <si>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</si>
  <si>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</si>
  <si>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</si>
  <si>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</si>
  <si>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</si>
  <si>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</si>
  <si>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</si>
  <si>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</si>
  <si>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</si>
  <si>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</si>
  <si>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</si>
  <si>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</si>
  <si>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</si>
  <si>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</si>
  <si>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</si>
  <si>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</si>
  <si>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</si>
  <si>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</si>
  <si>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</si>
  <si>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</si>
  <si>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</si>
  <si>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</si>
  <si>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</si>
  <si>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</si>
  <si>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</si>
  <si>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</si>
  <si>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</si>
  <si>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</si>
  <si>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</si>
  <si>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</si>
  <si>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</si>
  <si>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Մ. ՊԵՏՐՈՍՅԱՆ</t>
  </si>
  <si>
    <t>Տ. ԿԻՐԱԿՈՍՅԱՆ</t>
  </si>
  <si>
    <t>«Արաբկիր» հարկային տեսչություն</t>
  </si>
  <si>
    <t>«Արաբկիր Վարչական շրջան»</t>
  </si>
  <si>
    <t>«Երևան» քաղաքի տեղական վճար</t>
  </si>
  <si>
    <t>որպես գործակալ ուսման վարձերի հավաք․</t>
  </si>
  <si>
    <t>Սուբսիդիա ջրամատակարարման գծով</t>
  </si>
  <si>
    <t>Տպագրության գծով</t>
  </si>
  <si>
    <t>Դահլիճի վարձակալության գծով</t>
  </si>
  <si>
    <t>Երաժշտական գործիքների վերանորոգման գծով</t>
  </si>
  <si>
    <t>Հակավիրուսային միջոցներ</t>
  </si>
  <si>
    <t>Փոխադրամիջոցների վարձակալության գծով</t>
  </si>
  <si>
    <t>Համերգների տեսա-ֆոտո նկարահանման համար</t>
  </si>
  <si>
    <t>Համերգի տոմսեր ձեռք բերելու գծով</t>
  </si>
  <si>
    <t>Քույր-դպրոցներ ծրագրի գծով</t>
  </si>
  <si>
    <t>Քույր դպրոցներ ծրագրի  գծով</t>
  </si>
  <si>
    <t>Արտասահմանյան ուղևորության տոմսերի գծով</t>
  </si>
  <si>
    <t>Քույր-դպրոցներ Գալլա Համերգի գծով</t>
  </si>
  <si>
    <r>
      <t xml:space="preserve">Քույր-դպրոցներ ծրագրի </t>
    </r>
    <r>
      <rPr>
        <sz val="12"/>
        <rFont val="Calibri"/>
        <family val="2"/>
      </rPr>
      <t>«Գալա» համերգի</t>
    </r>
    <r>
      <rPr>
        <sz val="12"/>
        <rFont val="GHEA Grapalat"/>
        <family val="3"/>
      </rPr>
      <t xml:space="preserve"> գծով</t>
    </r>
  </si>
  <si>
    <t>Քույր-դպրոցներ ծրագրի «Գալա» համերգի գծով</t>
  </si>
  <si>
    <t>Որպես գործակալ ուսման վարձերի հավաքգրումից մուտքեր</t>
  </si>
  <si>
    <t xml:space="preserve"> 2025թ. հաստատված և ճշտված դրամական միջոցների հոսքերի նախահաշիվների համեմատական ցուցանիշների վերաբերյալ</t>
  </si>
  <si>
    <t>Տարեվերջյան տոնական համերգի նկարահանման համար</t>
  </si>
  <si>
    <t>Դպրոցի դաշնամուրների և ռոյալի վերանորոգման համար</t>
  </si>
  <si>
    <t>Ինտերնետային ցանցի վերազինման համար</t>
  </si>
  <si>
    <t>Ջրի պոմպ և համակարգչի կոշտ խտասկավառակ ձեռք բերելու համար</t>
  </si>
  <si>
    <t>Պահարաններ ձեռք բերելու համար</t>
  </si>
  <si>
    <t>Նոոթբուք ձեռք բերելու համար</t>
  </si>
  <si>
    <t>Հարվածային գործիք ձեռք բերելու համար</t>
  </si>
  <si>
    <t>Խառնիչ վահանակներ ձեռք բերելու համար</t>
  </si>
  <si>
    <t>«Երևան քաղաքապետարան»</t>
  </si>
  <si>
    <t>Դրամական միջոցների մնացորդ առ 01.01.2025 թ.</t>
  </si>
  <si>
    <t xml:space="preserve">Քույր-դպրոցներ Գալլա Համերգի գծով </t>
  </si>
  <si>
    <t>Տարաբնույթ ծառայությունների գծով</t>
  </si>
  <si>
    <t>Քույր-դպրոցներ ծրագրի գծով ԿԳՄՍ -ի կողմից տրամադրված</t>
  </si>
  <si>
    <t xml:space="preserve">«Երևանի Ալ. Հեքիմյանի անվան երաժշտական դպրոց» ՀՈԱԿ-ի   </t>
  </si>
  <si>
    <t xml:space="preserve">Քույր-դպրոցներ ծրագրի գծով </t>
  </si>
  <si>
    <t>հ. 1778 -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</si>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</sst>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1"/>
      <name val="Sylfaen"/>
      <family val="1"/>
      <charset val="204"/>
    </font>
    <font>
      <sz val="11"/>
      <name val="Sylfaen"/>
      <family val="1"/>
    </font>
    <font>
      <sz val="10"/>
      <name val="Sylfaen"/>
      <family val="1"/>
      <charset val="204"/>
    </font>
    <font>
      <sz val="10"/>
      <name val="Arial Armenian"/>
      <family val="2"/>
    </font>
    <font>
      <sz val="12"/>
      <name val="Calibri"/>
      <family val="2"/>
    </font>
    <font>
      <b/>
      <sz val="12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5" xfId="46" applyNumberFormat="1" applyFont="1" applyBorder="1" applyAlignment="1">
      <alignment horizontal="center" vertical="center" wrapText="1"/>
    </xf>
    <xf numFmtId="166" fontId="53" fillId="0" borderId="3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31" fillId="0" borderId="35" xfId="45" applyNumberFormat="1" applyFont="1" applyBorder="1" applyAlignment="1">
      <alignment horizontal="center" vertical="center"/>
    </xf>
    <xf numFmtId="166" fontId="53" fillId="0" borderId="36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29" xfId="68" applyFont="1" applyBorder="1" applyAlignment="1">
      <alignment horizontal="center" vertical="center" wrapText="1"/>
    </xf>
    <xf numFmtId="0" fontId="47" fillId="0" borderId="30" xfId="68" applyFont="1" applyBorder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164" fontId="43" fillId="0" borderId="31" xfId="68" applyNumberFormat="1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39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6" fontId="31" fillId="0" borderId="33" xfId="45" applyNumberFormat="1" applyFont="1" applyBorder="1" applyAlignment="1">
      <alignment horizontal="center" vertical="center"/>
    </xf>
    <xf numFmtId="166" fontId="53" fillId="0" borderId="45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2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2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7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59" fillId="0" borderId="46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60" fillId="0" borderId="46" xfId="0" applyFont="1" applyBorder="1" applyAlignment="1">
      <alignment horizontal="center"/>
    </xf>
    <xf numFmtId="0" fontId="61" fillId="0" borderId="46" xfId="0" applyFont="1" applyBorder="1" applyAlignment="1">
      <alignment horizontal="center" vertical="center"/>
    </xf>
    <xf numFmtId="0" fontId="61" fillId="0" borderId="47" xfId="0" applyFont="1" applyBorder="1" applyAlignment="1">
      <alignment horizontal="center" vertical="center"/>
    </xf>
    <xf numFmtId="0" fontId="62" fillId="0" borderId="20" xfId="0" applyFont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/>
    </xf>
    <xf numFmtId="164" fontId="28" fillId="0" borderId="10" xfId="19" applyNumberFormat="1" applyFont="1" applyBorder="1" applyAlignment="1">
      <alignment vertical="center"/>
    </xf>
    <xf numFmtId="164" fontId="27" fillId="0" borderId="0" xfId="19" applyNumberFormat="1" applyFont="1" applyAlignment="1">
      <alignment vertical="center"/>
    </xf>
    <xf numFmtId="0" fontId="29" fillId="0" borderId="1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left" vertical="center" wrapText="1"/>
    </xf>
    <xf numFmtId="0" fontId="31" fillId="24" borderId="10" xfId="45" applyFont="1" applyFill="1" applyBorder="1" applyAlignment="1" applyProtection="1">
      <alignment horizontal="left" vertical="center"/>
      <protection locked="0"/>
    </xf>
    <xf numFmtId="166" fontId="31" fillId="0" borderId="10" xfId="0" applyNumberFormat="1" applyFont="1" applyBorder="1" applyAlignment="1" applyProtection="1">
      <alignment horizontal="center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6" fontId="27" fillId="0" borderId="0" xfId="45" applyNumberFormat="1" applyFont="1" applyAlignment="1">
      <alignment vertical="center"/>
    </xf>
    <xf numFmtId="166" fontId="31" fillId="0" borderId="20" xfId="20" applyNumberFormat="1" applyFont="1" applyBorder="1" applyAlignment="1" applyProtection="1">
      <alignment horizontal="center" vertical="center"/>
      <protection locked="0"/>
    </xf>
    <xf numFmtId="0" fontId="31" fillId="0" borderId="22" xfId="45" applyFont="1" applyBorder="1" applyAlignment="1" applyProtection="1">
      <alignment vertical="center"/>
      <protection locked="0"/>
    </xf>
    <xf numFmtId="166" fontId="31" fillId="0" borderId="2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/>
      <protection locked="0" hidden="1"/>
    </xf>
    <xf numFmtId="166" fontId="31" fillId="0" borderId="2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horizontal="left" vertical="center"/>
      <protection locked="0" hidden="1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 hidden="1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35" fillId="0" borderId="10" xfId="45" applyNumberFormat="1" applyFont="1" applyBorder="1" applyAlignment="1" applyProtection="1">
      <alignment horizontal="left"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1" fillId="25" borderId="0" xfId="45" applyFont="1" applyFill="1" applyAlignment="1" applyProtection="1">
      <alignment horizontal="left"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35" fillId="0" borderId="10" xfId="20" applyNumberFormat="1" applyFont="1" applyBorder="1" applyAlignment="1" applyProtection="1">
      <alignment horizontal="left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4" fontId="28" fillId="0" borderId="0" xfId="19" applyNumberFormat="1" applyFont="1" applyAlignment="1">
      <alignment vertical="center"/>
    </xf>
    <xf numFmtId="0" fontId="54" fillId="0" borderId="10" xfId="45" applyFont="1" applyBorder="1" applyAlignment="1" applyProtection="1">
      <alignment horizontal="left" vertical="center"/>
      <protection hidden="1"/>
    </xf>
    <xf numFmtId="164" fontId="31" fillId="0" borderId="20" xfId="45" applyNumberFormat="1" applyFont="1" applyBorder="1" applyAlignment="1" applyProtection="1">
      <alignment horizontal="center" vertical="center"/>
      <protection locked="0"/>
    </xf>
    <xf numFmtId="166" fontId="31" fillId="0" borderId="41" xfId="46" applyNumberFormat="1" applyFont="1" applyBorder="1" applyAlignment="1">
      <alignment horizontal="center" vertical="center" wrapText="1"/>
    </xf>
    <xf numFmtId="166" fontId="31" fillId="0" borderId="44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4" fontId="30" fillId="0" borderId="41" xfId="46" applyNumberFormat="1" applyFont="1" applyBorder="1" applyAlignment="1">
      <alignment horizontal="center" vertical="center" wrapText="1"/>
    </xf>
    <xf numFmtId="164" fontId="30" fillId="0" borderId="44" xfId="46" applyNumberFormat="1" applyFont="1" applyBorder="1" applyAlignment="1">
      <alignment horizontal="center" vertical="center" wrapText="1"/>
    </xf>
    <xf numFmtId="0" fontId="65" fillId="0" borderId="0" xfId="45" applyFont="1" applyAlignment="1">
      <alignment vertical="center"/>
    </xf>
    <xf numFmtId="0" fontId="66" fillId="0" borderId="0" xfId="45" applyFont="1" applyAlignment="1">
      <alignment horizontal="center" vertical="center"/>
    </xf>
    <xf numFmtId="166" fontId="65" fillId="0" borderId="0" xfId="45" applyNumberFormat="1" applyFont="1" applyAlignment="1">
      <alignment horizontal="center" vertical="center"/>
    </xf>
    <xf numFmtId="3" fontId="65" fillId="0" borderId="0" xfId="45" applyNumberFormat="1" applyFont="1" applyAlignment="1">
      <alignment vertical="center"/>
    </xf>
    <xf numFmtId="166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center" vertical="center"/>
    </xf>
    <xf numFmtId="166" fontId="68" fillId="0" borderId="0" xfId="46" applyNumberFormat="1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20" applyNumberFormat="1" applyFont="1" applyBorder="1" applyAlignment="1" applyProtection="1">
      <alignment horizontal="center" vertical="center"/>
      <protection locked="0"/>
    </xf>
    <xf numFmtId="164" fontId="57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vertical="center" wrapText="1"/>
      <protection locked="0"/>
    </xf>
    <xf numFmtId="164" fontId="31" fillId="0" borderId="0" xfId="45" applyNumberFormat="1" applyFont="1" applyAlignment="1" applyProtection="1">
      <alignment horizontal="center" vertical="center" wrapText="1"/>
      <protection locked="0"/>
    </xf>
    <xf numFmtId="0" fontId="69" fillId="0" borderId="0" xfId="45" applyFont="1" applyAlignment="1">
      <alignment horizontal="center" vertical="center"/>
    </xf>
    <xf numFmtId="0" fontId="69" fillId="0" borderId="0" xfId="45" applyFont="1" applyAlignment="1">
      <alignment horizontal="center" vertical="center" wrapText="1"/>
    </xf>
    <xf numFmtId="0" fontId="70" fillId="0" borderId="0" xfId="45" applyFont="1" applyAlignment="1">
      <alignment vertical="center" wrapText="1"/>
    </xf>
    <xf numFmtId="166" fontId="70" fillId="0" borderId="0" xfId="45" applyNumberFormat="1" applyFont="1" applyAlignment="1">
      <alignment vertical="center" wrapText="1"/>
    </xf>
    <xf numFmtId="0" fontId="66" fillId="0" borderId="0" xfId="45" applyFont="1" applyAlignment="1">
      <alignment horizontal="right" vertical="center" wrapText="1"/>
    </xf>
    <xf numFmtId="0" fontId="70" fillId="0" borderId="0" xfId="45" applyFont="1" applyAlignment="1">
      <alignment horizontal="center" vertical="center" wrapText="1"/>
    </xf>
    <xf numFmtId="164" fontId="67" fillId="0" borderId="0" xfId="45" applyNumberFormat="1" applyFont="1" applyAlignment="1">
      <alignment horizontal="center" vertical="center"/>
    </xf>
    <xf numFmtId="164" fontId="66" fillId="0" borderId="0" xfId="46" applyNumberFormat="1" applyFont="1" applyAlignment="1">
      <alignment horizontal="right" vertical="center" wrapText="1"/>
    </xf>
    <xf numFmtId="0" fontId="28" fillId="0" borderId="0" xfId="0" applyFont="1" applyAlignment="1" applyProtection="1">
      <alignment horizontal="right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4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0" fontId="31" fillId="0" borderId="32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0" fillId="25" borderId="32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64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7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8" xfId="45" applyFont="1" applyBorder="1" applyAlignment="1">
      <alignment horizontal="center" vertical="center"/>
    </xf>
    <xf numFmtId="0" fontId="33" fillId="0" borderId="34" xfId="46" applyFont="1" applyBorder="1" applyAlignment="1">
      <alignment horizontal="center" vertical="center" wrapText="1"/>
    </xf>
    <xf numFmtId="0" fontId="33" fillId="0" borderId="35" xfId="46" applyFont="1" applyBorder="1" applyAlignment="1">
      <alignment horizontal="center" vertical="center" wrapText="1"/>
    </xf>
    <xf numFmtId="0" fontId="70" fillId="0" borderId="0" xfId="45" applyFont="1" applyAlignment="1">
      <alignment horizontal="center" vertical="center" wrapText="1"/>
    </xf>
    <xf numFmtId="0" fontId="30" fillId="0" borderId="40" xfId="46" applyFont="1" applyBorder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29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QAgAFAATQAAAAAAAAAAAAAAAAAAAAAAAAAAAAAAAAAAAAAAAAAAAAAAAAAAAAAAAAAAAAAAAAAAAAAAAAAAAAAAAAAAAAAAAAAAAAAAAAAAAAAAAAAAAAAAAAAAAAAAAADpBwwABQAaAA8AE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TMzWjAjBgkqhkiG9w0BCQQxFgQUDKQrODKsP3FUbm2SMd8Crdowe1AwKwYLKoZIhvcNAQkQAgwxHDAaMBgwFgQUK2DY8Flrruk/JuoGGlIdRn+9y9EwDQYJKoZIhvcNAQEBBQAEggEAfOuxUTfmlB8chRTrtGe2FS/at7cu+lOX4aV8wL24z+fwnkvA1ximEuVqkHuYt1m5RMvoQBOtSqRl80G22jHWbcXFgZos+I7yD+Ms9gAUzHdk/UMG5y3lTpoK2GyqKw1iAtAgM9I5YMC94hqc7aD6Ezhzl09eBFQ4XT24e5Ep6HXz6RJfI4fVXhXfU1e0VfWtGr7YFzvlWSjPG4zM90zC/z1ncnoAJy7JCunMn16lF2SarIpwh14QyAKxH2ChUh7CSMZobVPlDbq89TA2LZhiUE7n9/W4xa478a3gZxa3zXUdvOW9LI9DL0WPbmvdA88PWVIGlvJC8yzXeK1Ysvzlk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A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QAgAFAATQAAAAAAAAAAAAAAAAAAAAAAAAAAAAAAAAAAAAAAAAAAAAAAAAAAAAAAAAAAAAAAAAAAAAAAAAAAAAAAAAAAAAAAAAAAAAAAAAAAAAAAAAAAAAAAAAAAAAAAAADpBwwABQAaAA8AE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TM2WjAjBgkqhkiG9w0BCQQxFgQUIeRozOVUtyRY4iIC+FDeeN7/1fkwKwYLKoZIhvcNAQkQAgwxHDAaMBgwFgQUK2DY8Flrruk/JuoGGlIdRn+9y9EwDQYJKoZIhvcNAQEBBQAEggEAAcTd3HTB2K8YHUkKMwCPkwRdNY7yjjDEtBOw0X8qx9yJVMPcKuae72BVUayExCUhLoZ+jegu8Er8Ds5g+GfbG28gDLR1CUi/Pysrw90UfxhhzXVdIvcSUFGpJhfLt3XxzhiLsW3lp3Jyul/GMSPIz7OWRMtSK84n4+XkMBB+BCLiSVMuXEghUs6L/v0ceQgCJLckYCuJqPMCpcJt+0yOLmmlq+0ojUMOCXW/0eYKacDJuAr+7h8T0ArzvyeMxg9Gdeh92yVFW5pojUQb0gozQhnJKaEls/klSmLdBi7m0zNC+E+mPCmbStISzfV6w7FC3BzxxQgnpyPWQ/GXZ1h8D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83</xdr:row>
          <xdr:rowOff>0</xdr:rowOff>
        </xdr:from>
        <xdr:to>
          <xdr:col>3</xdr:col>
          <xdr:colOff>111125</xdr:colOff>
          <xdr:row>88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E7F963E-5206-B78E-FFC6-DB8560E47A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100</xdr:row>
          <xdr:rowOff>0</xdr:rowOff>
        </xdr:from>
        <xdr:to>
          <xdr:col>3</xdr:col>
          <xdr:colOff>101600</xdr:colOff>
          <xdr:row>105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B0DC600-6C16-B3E9-D26F-6820C8B63B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2"/>
  <sheetViews>
    <sheetView view="pageBreakPreview" topLeftCell="A67" zoomScaleSheetLayoutView="100" workbookViewId="0">
      <selection activeCell="C89" sqref="C89"/>
    </sheetView>
  </sheetViews>
  <sheetFormatPr defaultColWidth="9.140625" defaultRowHeight="17.25"/>
  <cols>
    <col min="1" max="1" width="6.5703125" style="6" customWidth="1"/>
    <col min="2" max="2" width="45.28515625" style="6" customWidth="1"/>
    <col min="3" max="3" width="36.4257812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16" t="s">
        <v>167</v>
      </c>
      <c r="E1" s="94">
        <v>13</v>
      </c>
      <c r="F1" s="37"/>
      <c r="G1" s="35"/>
    </row>
    <row r="2" spans="1:13">
      <c r="C2" s="35"/>
      <c r="D2" s="416" t="s">
        <v>22</v>
      </c>
      <c r="E2" s="35"/>
      <c r="F2" s="35"/>
      <c r="G2" s="35"/>
    </row>
    <row r="3" spans="1:13">
      <c r="C3" s="35"/>
      <c r="D3" s="416" t="s">
        <v>23</v>
      </c>
      <c r="E3" s="35"/>
      <c r="F3" s="35"/>
      <c r="G3" s="35"/>
    </row>
    <row r="4" spans="1:13" ht="18" customHeight="1">
      <c r="C4" s="142"/>
      <c r="D4" s="411" t="s">
        <v>261</v>
      </c>
      <c r="E4" s="142"/>
      <c r="F4" s="142"/>
      <c r="G4" s="35"/>
    </row>
    <row r="5" spans="1:13" ht="18.75" customHeight="1">
      <c r="C5" s="142"/>
      <c r="D5" s="411" t="s">
        <v>165</v>
      </c>
      <c r="E5" s="142"/>
      <c r="F5" s="142"/>
      <c r="G5" s="35"/>
    </row>
    <row r="6" spans="1:13" ht="24" customHeight="1">
      <c r="C6" s="142"/>
      <c r="D6" s="411"/>
      <c r="E6" s="142"/>
      <c r="F6" s="142"/>
      <c r="G6" s="35"/>
    </row>
    <row r="7" spans="1:13">
      <c r="C7" s="142"/>
      <c r="D7" s="416" t="s">
        <v>196</v>
      </c>
      <c r="E7" s="94">
        <v>13</v>
      </c>
      <c r="F7" s="37"/>
      <c r="G7" s="35"/>
    </row>
    <row r="8" spans="1:13">
      <c r="C8" s="142"/>
      <c r="D8" s="416" t="s">
        <v>22</v>
      </c>
      <c r="E8" s="35"/>
      <c r="F8" s="35"/>
      <c r="G8" s="35"/>
    </row>
    <row r="9" spans="1:13">
      <c r="C9" s="142"/>
      <c r="D9" s="416" t="s">
        <v>23</v>
      </c>
      <c r="E9" s="35"/>
      <c r="F9" s="35"/>
      <c r="G9" s="35"/>
    </row>
    <row r="10" spans="1:13" ht="18" customHeight="1">
      <c r="C10" s="142"/>
      <c r="D10" s="411" t="s">
        <v>310</v>
      </c>
      <c r="E10" s="142"/>
      <c r="F10" s="142"/>
      <c r="G10" s="35"/>
    </row>
    <row r="11" spans="1:13" ht="18.75" customHeight="1">
      <c r="C11" s="142"/>
      <c r="D11" s="411" t="s">
        <v>309</v>
      </c>
      <c r="E11" s="142"/>
      <c r="F11" s="142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25" t="s">
        <v>34</v>
      </c>
      <c r="B13" s="525"/>
      <c r="C13" s="525"/>
      <c r="D13" s="525"/>
      <c r="E13" s="38"/>
      <c r="F13" s="262"/>
      <c r="G13" s="38"/>
    </row>
    <row r="14" spans="1:13" s="418" customFormat="1" ht="27" customHeight="1">
      <c r="A14" s="526" t="s">
        <v>307</v>
      </c>
      <c r="B14" s="526"/>
      <c r="C14" s="526"/>
      <c r="D14" s="526"/>
      <c r="E14" s="417"/>
      <c r="F14" s="417"/>
    </row>
    <row r="15" spans="1:13" ht="18.75" customHeight="1">
      <c r="A15" s="527" t="s">
        <v>262</v>
      </c>
      <c r="B15" s="527"/>
      <c r="C15" s="527"/>
      <c r="D15" s="527"/>
      <c r="E15" s="264"/>
      <c r="F15" s="26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12"/>
      <c r="F16" s="42"/>
      <c r="L16" s="2"/>
    </row>
    <row r="17" spans="1:16" ht="26.25" customHeight="1">
      <c r="A17" s="43" t="s">
        <v>7</v>
      </c>
      <c r="B17" s="529" t="s">
        <v>116</v>
      </c>
      <c r="C17" s="529"/>
      <c r="D17" s="236"/>
      <c r="E17" s="413"/>
      <c r="F17" s="236"/>
    </row>
    <row r="18" spans="1:16" s="5" customFormat="1">
      <c r="A18" s="103">
        <v>1</v>
      </c>
      <c r="B18" s="528" t="s">
        <v>109</v>
      </c>
      <c r="C18" s="528"/>
      <c r="D18" s="189">
        <f>'Pastaci finansav.'!C13</f>
        <v>269263</v>
      </c>
      <c r="E18" s="189"/>
      <c r="F18" s="189"/>
      <c r="G18" s="458"/>
    </row>
    <row r="19" spans="1:16">
      <c r="A19" s="103">
        <v>2</v>
      </c>
      <c r="B19" s="530" t="s">
        <v>181</v>
      </c>
      <c r="C19" s="530"/>
      <c r="D19" s="190">
        <f>+'Pastaci finansav.'!D13</f>
        <v>2614.6</v>
      </c>
      <c r="E19" s="189"/>
      <c r="F19" s="190"/>
      <c r="G19" s="458"/>
    </row>
    <row r="20" spans="1:16" s="5" customFormat="1" hidden="1">
      <c r="A20" s="103">
        <f t="shared" ref="A20:A24" si="0">+A19+1</f>
        <v>3</v>
      </c>
      <c r="B20" s="532" t="s">
        <v>233</v>
      </c>
      <c r="C20" s="532"/>
      <c r="D20" s="189"/>
      <c r="E20" s="189"/>
      <c r="F20" s="189"/>
      <c r="G20" s="487"/>
    </row>
    <row r="21" spans="1:16" s="2" customFormat="1">
      <c r="A21" s="103">
        <v>3</v>
      </c>
      <c r="B21" s="528" t="s">
        <v>223</v>
      </c>
      <c r="C21" s="528"/>
      <c r="D21" s="189">
        <f>'Pastaci finansav.'!E13</f>
        <v>20820.099999999999</v>
      </c>
      <c r="E21" s="189"/>
      <c r="F21" s="189"/>
      <c r="G21" s="458"/>
    </row>
    <row r="22" spans="1:16" s="5" customFormat="1" hidden="1">
      <c r="A22" s="103">
        <f t="shared" si="0"/>
        <v>4</v>
      </c>
      <c r="B22" s="528" t="s">
        <v>46</v>
      </c>
      <c r="C22" s="528"/>
      <c r="D22" s="189"/>
      <c r="E22" s="189"/>
      <c r="F22" s="189"/>
      <c r="G22" s="458"/>
    </row>
    <row r="23" spans="1:16" hidden="1">
      <c r="A23" s="103">
        <v>4</v>
      </c>
      <c r="B23" s="531" t="s">
        <v>56</v>
      </c>
      <c r="C23" s="531"/>
      <c r="D23" s="190">
        <f>+Komunal!M28</f>
        <v>0</v>
      </c>
      <c r="E23" s="189"/>
      <c r="F23" s="189"/>
    </row>
    <row r="24" spans="1:16" s="5" customFormat="1" hidden="1">
      <c r="A24" s="103">
        <f t="shared" si="0"/>
        <v>5</v>
      </c>
      <c r="B24" s="528" t="s">
        <v>180</v>
      </c>
      <c r="C24" s="528"/>
      <c r="D24" s="189"/>
      <c r="E24" s="189"/>
      <c r="F24" s="189"/>
    </row>
    <row r="25" spans="1:16">
      <c r="A25" s="103">
        <v>4</v>
      </c>
      <c r="B25" s="531" t="s">
        <v>240</v>
      </c>
      <c r="C25" s="531"/>
      <c r="D25" s="189">
        <f>SUM(D26:D27)</f>
        <v>14700</v>
      </c>
      <c r="E25" s="189"/>
      <c r="F25" s="189"/>
    </row>
    <row r="26" spans="1:16" s="380" customFormat="1" ht="13.5">
      <c r="A26" s="378">
        <f>+A25+0.1</f>
        <v>4.0999999999999996</v>
      </c>
      <c r="B26" s="524" t="s">
        <v>306</v>
      </c>
      <c r="C26" s="524"/>
      <c r="D26" s="382">
        <v>14700</v>
      </c>
      <c r="E26" s="382"/>
      <c r="F26" s="382"/>
    </row>
    <row r="27" spans="1:16" s="380" customFormat="1" ht="13.5" hidden="1">
      <c r="A27" s="378">
        <f>+A26+0.1</f>
        <v>4.1999999999999993</v>
      </c>
      <c r="B27" s="524"/>
      <c r="C27" s="524"/>
      <c r="D27" s="382"/>
      <c r="E27" s="382"/>
      <c r="F27" s="392" t="s">
        <v>244</v>
      </c>
    </row>
    <row r="28" spans="1:16">
      <c r="A28" s="103">
        <f>+A25+1</f>
        <v>5</v>
      </c>
      <c r="B28" s="531" t="s">
        <v>114</v>
      </c>
      <c r="C28" s="531"/>
      <c r="D28" s="190">
        <f>SUM(D29:D30)</f>
        <v>4545.8999999999996</v>
      </c>
      <c r="E28" s="189"/>
      <c r="F28" s="190"/>
    </row>
    <row r="29" spans="1:16" s="381" customFormat="1" ht="13.5">
      <c r="A29" s="378">
        <f t="shared" ref="A29:A30" si="1">+A28+0.1</f>
        <v>5.0999999999999996</v>
      </c>
      <c r="B29" s="533" t="s">
        <v>65</v>
      </c>
      <c r="C29" s="533"/>
      <c r="D29" s="379">
        <f>+D79</f>
        <v>4545.8999999999996</v>
      </c>
      <c r="E29" s="382"/>
      <c r="F29" s="379"/>
      <c r="G29" s="384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 s="380" customFormat="1" ht="13.5" hidden="1">
      <c r="A30" s="378">
        <f t="shared" si="1"/>
        <v>5.1999999999999993</v>
      </c>
      <c r="B30" s="524" t="s">
        <v>66</v>
      </c>
      <c r="C30" s="524"/>
      <c r="D30" s="382"/>
      <c r="E30" s="382"/>
      <c r="F30" s="382"/>
      <c r="G30" s="384"/>
    </row>
    <row r="31" spans="1:16" s="5" customFormat="1" hidden="1">
      <c r="A31" s="103">
        <f>+A28+1</f>
        <v>6</v>
      </c>
      <c r="B31" s="528" t="s">
        <v>8</v>
      </c>
      <c r="C31" s="528"/>
      <c r="D31" s="189"/>
      <c r="E31" s="189"/>
      <c r="F31" s="189"/>
    </row>
    <row r="32" spans="1:16" s="2" customFormat="1">
      <c r="A32" s="103">
        <v>6</v>
      </c>
      <c r="B32" s="528" t="s">
        <v>289</v>
      </c>
      <c r="C32" s="528"/>
      <c r="D32" s="189">
        <v>9350</v>
      </c>
      <c r="E32" s="189"/>
      <c r="F32" s="189"/>
      <c r="G32" s="15"/>
    </row>
    <row r="33" spans="1:26" s="2" customFormat="1">
      <c r="A33" s="103">
        <f>+A31+1</f>
        <v>7</v>
      </c>
      <c r="B33" s="534" t="s">
        <v>278</v>
      </c>
      <c r="C33" s="534"/>
      <c r="D33" s="189">
        <v>1.1000000000000001</v>
      </c>
      <c r="E33" s="189"/>
      <c r="F33" s="189"/>
      <c r="G33" s="15"/>
    </row>
    <row r="34" spans="1:26" s="2" customFormat="1">
      <c r="A34" s="103"/>
      <c r="B34" s="528"/>
      <c r="C34" s="528"/>
      <c r="D34" s="189"/>
      <c r="E34" s="189"/>
      <c r="F34" s="189"/>
      <c r="G34" s="17"/>
    </row>
    <row r="35" spans="1:26" ht="24" customHeight="1">
      <c r="A35" s="43"/>
      <c r="B35" s="535" t="s">
        <v>226</v>
      </c>
      <c r="C35" s="535"/>
      <c r="D35" s="222">
        <f>SUM(D18:D18,D19:D25,D28,D31:D34)</f>
        <v>321294.69999999995</v>
      </c>
      <c r="E35" s="219"/>
      <c r="F35" s="222"/>
    </row>
    <row r="36" spans="1:26" ht="15.75" hidden="1" customHeight="1">
      <c r="A36" s="36"/>
      <c r="B36" s="43"/>
      <c r="C36" s="44"/>
      <c r="D36" s="190"/>
      <c r="E36" s="189"/>
      <c r="F36" s="190"/>
    </row>
    <row r="37" spans="1:26" ht="24.75" customHeight="1">
      <c r="A37" s="43" t="s">
        <v>9</v>
      </c>
      <c r="B37" s="529" t="s">
        <v>117</v>
      </c>
      <c r="C37" s="529"/>
      <c r="D37" s="223"/>
      <c r="E37" s="414"/>
      <c r="F37" s="223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103">
        <v>1</v>
      </c>
      <c r="B38" s="531" t="s">
        <v>10</v>
      </c>
      <c r="C38" s="531"/>
      <c r="D38" s="190">
        <f>+Ashkhatavardz!P13-'Dramakan hosqer'!D97</f>
        <v>281179.90000000002</v>
      </c>
      <c r="E38" s="189"/>
      <c r="F38" s="190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381" customFormat="1" ht="13.5">
      <c r="A39" s="378">
        <f t="shared" ref="A39:A41" si="2">+A38+0.1</f>
        <v>1.1000000000000001</v>
      </c>
      <c r="B39" s="533" t="str">
        <f>+Ashkhatavardz!J6</f>
        <v>գեղագիտական ուսուցման գծով</v>
      </c>
      <c r="C39" s="533"/>
      <c r="D39" s="382">
        <f>+Ashkhatavardz!C8+Ashkhatavardz!D8+Ashkhatavardz!J7</f>
        <v>14615.3</v>
      </c>
      <c r="E39" s="382"/>
      <c r="F39" s="379"/>
      <c r="G39" s="392"/>
      <c r="H39" s="380"/>
      <c r="I39" s="380"/>
      <c r="J39" s="380"/>
      <c r="K39" s="380"/>
      <c r="L39" s="380"/>
      <c r="M39" s="389"/>
      <c r="N39" s="380"/>
      <c r="O39" s="380"/>
      <c r="P39" s="380"/>
      <c r="Q39" s="380"/>
      <c r="R39" s="380"/>
      <c r="S39" s="380"/>
      <c r="T39" s="380"/>
      <c r="U39" s="380"/>
      <c r="V39" s="380"/>
      <c r="W39" s="380"/>
      <c r="X39" s="380"/>
      <c r="Y39" s="380"/>
      <c r="Z39" s="380"/>
    </row>
    <row r="40" spans="1:26" s="381" customFormat="1" ht="13.5">
      <c r="A40" s="378">
        <f t="shared" si="2"/>
        <v>1.2000000000000002</v>
      </c>
      <c r="B40" s="533" t="s">
        <v>11</v>
      </c>
      <c r="C40" s="533"/>
      <c r="D40" s="382">
        <f>+Ashkhatavardz!C9+Ashkhatavardz!C10+Ashkhatavardz!D9+Ashkhatavardz!D10+Ashkhatavardz!O7</f>
        <v>15264.6</v>
      </c>
      <c r="E40" s="382"/>
      <c r="F40" s="379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  <c r="U40" s="380"/>
      <c r="V40" s="380"/>
      <c r="W40" s="380"/>
      <c r="X40" s="380"/>
      <c r="Y40" s="380"/>
      <c r="Z40" s="380"/>
    </row>
    <row r="41" spans="1:26" s="381" customFormat="1" ht="13.5" hidden="1">
      <c r="A41" s="378">
        <f t="shared" si="2"/>
        <v>1.3000000000000003</v>
      </c>
      <c r="B41" s="533" t="s">
        <v>239</v>
      </c>
      <c r="C41" s="533"/>
      <c r="D41" s="382">
        <f>+Ashkhatavardz!C11+Ashkhatavardz!L7</f>
        <v>0</v>
      </c>
      <c r="E41" s="382"/>
      <c r="F41" s="379"/>
      <c r="G41" s="380"/>
      <c r="H41" s="380"/>
      <c r="I41" s="380"/>
      <c r="J41" s="380"/>
      <c r="K41" s="380"/>
      <c r="L41" s="380"/>
      <c r="M41" s="380"/>
      <c r="N41" s="380"/>
      <c r="O41" s="380"/>
      <c r="P41" s="380"/>
      <c r="Q41" s="380"/>
      <c r="R41" s="380"/>
      <c r="S41" s="380"/>
      <c r="T41" s="380"/>
      <c r="U41" s="380"/>
      <c r="V41" s="380"/>
      <c r="W41" s="380"/>
      <c r="X41" s="380"/>
      <c r="Y41" s="380"/>
      <c r="Z41" s="380"/>
    </row>
    <row r="42" spans="1:26">
      <c r="A42" s="103">
        <f>+A38+1</f>
        <v>2</v>
      </c>
      <c r="B42" s="531" t="s">
        <v>13</v>
      </c>
      <c r="C42" s="531"/>
      <c r="D42" s="190">
        <f>+Komunal!F20</f>
        <v>814.8</v>
      </c>
      <c r="E42" s="189"/>
      <c r="F42" s="189"/>
      <c r="G42" s="25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>+A42+1</f>
        <v>3</v>
      </c>
      <c r="B43" s="531" t="s">
        <v>12</v>
      </c>
      <c r="C43" s="531"/>
      <c r="D43" s="190">
        <f>+Komunal!J20</f>
        <v>655.20000000000005</v>
      </c>
      <c r="E43" s="189"/>
      <c r="F43" s="189"/>
      <c r="G43" s="25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103">
        <f t="shared" ref="A44:A46" si="3">+A43+1</f>
        <v>4</v>
      </c>
      <c r="B44" s="531" t="s">
        <v>14</v>
      </c>
      <c r="C44" s="531"/>
      <c r="D44" s="190">
        <f>+Komunal!M20</f>
        <v>35.5</v>
      </c>
      <c r="E44" s="189"/>
      <c r="F44" s="189"/>
      <c r="G44" s="254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5" customFormat="1" ht="18" customHeight="1">
      <c r="A45" s="103">
        <f t="shared" si="3"/>
        <v>5</v>
      </c>
      <c r="B45" s="528" t="s">
        <v>15</v>
      </c>
      <c r="C45" s="528"/>
      <c r="D45" s="402">
        <v>48</v>
      </c>
      <c r="E45" s="189"/>
      <c r="F45" s="189"/>
    </row>
    <row r="46" spans="1:26" s="5" customFormat="1" ht="18" hidden="1" customHeight="1">
      <c r="A46" s="103">
        <f t="shared" si="3"/>
        <v>6</v>
      </c>
      <c r="B46" s="528" t="s">
        <v>16</v>
      </c>
      <c r="C46" s="528"/>
      <c r="D46" s="402"/>
      <c r="E46" s="189"/>
      <c r="F46" s="189"/>
    </row>
    <row r="47" spans="1:26" s="5" customFormat="1" ht="18" customHeight="1">
      <c r="A47" s="103">
        <v>6</v>
      </c>
      <c r="B47" s="528" t="s">
        <v>17</v>
      </c>
      <c r="C47" s="528"/>
      <c r="D47" s="415">
        <v>224.2</v>
      </c>
      <c r="E47" s="415"/>
      <c r="F47" s="415"/>
    </row>
    <row r="48" spans="1:26" s="5" customFormat="1" ht="18" customHeight="1">
      <c r="A48" s="103">
        <f>+A47+1</f>
        <v>7</v>
      </c>
      <c r="B48" s="528" t="s">
        <v>18</v>
      </c>
      <c r="C48" s="528"/>
      <c r="D48" s="189">
        <v>20</v>
      </c>
      <c r="E48" s="189"/>
      <c r="F48" s="189"/>
      <c r="M48" s="77"/>
    </row>
    <row r="49" spans="1:17" s="5" customFormat="1" ht="18" customHeight="1">
      <c r="A49" s="103">
        <f t="shared" ref="A49:A65" si="4">+A48+1</f>
        <v>8</v>
      </c>
      <c r="B49" s="528" t="s">
        <v>266</v>
      </c>
      <c r="C49" s="528"/>
      <c r="D49" s="189">
        <v>990</v>
      </c>
      <c r="E49" s="189"/>
      <c r="F49" s="189"/>
      <c r="M49" s="235"/>
      <c r="N49" s="77"/>
      <c r="O49" s="459"/>
      <c r="P49" s="77"/>
      <c r="Q49" s="460"/>
    </row>
    <row r="50" spans="1:17" s="5" customFormat="1" ht="18" customHeight="1">
      <c r="A50" s="103">
        <f>A49+1</f>
        <v>9</v>
      </c>
      <c r="B50" s="528" t="s">
        <v>67</v>
      </c>
      <c r="C50" s="528"/>
      <c r="D50" s="189">
        <f>735+200</f>
        <v>935</v>
      </c>
      <c r="E50" s="189"/>
      <c r="F50" s="189"/>
    </row>
    <row r="51" spans="1:17" s="5" customFormat="1" ht="18" hidden="1" customHeight="1">
      <c r="A51" s="103">
        <f t="shared" si="4"/>
        <v>10</v>
      </c>
      <c r="B51" s="528" t="s">
        <v>41</v>
      </c>
      <c r="C51" s="528"/>
      <c r="D51" s="189"/>
      <c r="E51" s="189"/>
      <c r="F51" s="189"/>
    </row>
    <row r="52" spans="1:17" s="5" customFormat="1" ht="18" customHeight="1">
      <c r="A52" s="103">
        <v>10</v>
      </c>
      <c r="B52" s="528" t="s">
        <v>111</v>
      </c>
      <c r="C52" s="528"/>
      <c r="D52" s="189">
        <v>83</v>
      </c>
      <c r="E52" s="189"/>
      <c r="F52" s="189"/>
    </row>
    <row r="53" spans="1:17" s="5" customFormat="1" ht="18" hidden="1" customHeight="1">
      <c r="A53" s="103">
        <f t="shared" si="4"/>
        <v>11</v>
      </c>
      <c r="B53" s="528" t="s">
        <v>112</v>
      </c>
      <c r="C53" s="528"/>
      <c r="D53" s="189"/>
      <c r="E53" s="189"/>
      <c r="F53" s="189"/>
      <c r="H53" s="45"/>
    </row>
    <row r="54" spans="1:17" s="5" customFormat="1" ht="18" customHeight="1">
      <c r="A54" s="103">
        <v>11</v>
      </c>
      <c r="B54" s="528" t="s">
        <v>19</v>
      </c>
      <c r="C54" s="528"/>
      <c r="D54" s="189">
        <v>989.4</v>
      </c>
      <c r="E54" s="189"/>
      <c r="F54" s="189"/>
      <c r="H54" s="45"/>
    </row>
    <row r="55" spans="1:17" s="5" customFormat="1" ht="18" customHeight="1">
      <c r="A55" s="103">
        <f t="shared" si="4"/>
        <v>12</v>
      </c>
      <c r="B55" s="528" t="s">
        <v>20</v>
      </c>
      <c r="C55" s="528"/>
      <c r="D55" s="189">
        <v>57</v>
      </c>
      <c r="E55" s="189"/>
      <c r="F55" s="189"/>
    </row>
    <row r="56" spans="1:17" s="5" customFormat="1" ht="18" hidden="1" customHeight="1">
      <c r="A56" s="103">
        <f t="shared" si="4"/>
        <v>13</v>
      </c>
      <c r="B56" s="528" t="s">
        <v>60</v>
      </c>
      <c r="C56" s="528"/>
      <c r="D56" s="189"/>
      <c r="E56" s="189"/>
      <c r="F56" s="189"/>
    </row>
    <row r="57" spans="1:17" hidden="1">
      <c r="A57" s="103">
        <v>13</v>
      </c>
      <c r="B57" s="531" t="s">
        <v>47</v>
      </c>
      <c r="C57" s="531"/>
      <c r="D57" s="190">
        <f>+D23</f>
        <v>0</v>
      </c>
      <c r="E57" s="189"/>
      <c r="F57" s="190"/>
    </row>
    <row r="58" spans="1:17" s="5" customFormat="1" ht="18" customHeight="1">
      <c r="A58" s="103">
        <v>13</v>
      </c>
      <c r="B58" s="528" t="s">
        <v>38</v>
      </c>
      <c r="C58" s="528"/>
      <c r="D58" s="189">
        <v>200</v>
      </c>
      <c r="E58" s="189"/>
      <c r="F58" s="189"/>
    </row>
    <row r="59" spans="1:17" s="5" customFormat="1" ht="18" customHeight="1">
      <c r="A59" s="103">
        <f t="shared" si="4"/>
        <v>14</v>
      </c>
      <c r="B59" s="528" t="s">
        <v>68</v>
      </c>
      <c r="C59" s="528"/>
      <c r="D59" s="189">
        <v>160</v>
      </c>
      <c r="E59" s="189"/>
      <c r="F59" s="189"/>
    </row>
    <row r="60" spans="1:17" s="5" customFormat="1" ht="18" customHeight="1">
      <c r="A60" s="103">
        <f t="shared" si="4"/>
        <v>15</v>
      </c>
      <c r="B60" s="528" t="s">
        <v>69</v>
      </c>
      <c r="C60" s="528"/>
      <c r="D60" s="189">
        <v>124.9</v>
      </c>
      <c r="E60" s="189"/>
      <c r="F60" s="189"/>
    </row>
    <row r="61" spans="1:17" s="5" customFormat="1" ht="18" hidden="1" customHeight="1">
      <c r="A61" s="103">
        <f t="shared" si="4"/>
        <v>16</v>
      </c>
      <c r="B61" s="528" t="s">
        <v>39</v>
      </c>
      <c r="C61" s="528"/>
      <c r="D61" s="189"/>
      <c r="E61" s="189"/>
      <c r="F61" s="189"/>
    </row>
    <row r="62" spans="1:17" s="5" customFormat="1" ht="18" hidden="1" customHeight="1">
      <c r="A62" s="103">
        <f t="shared" si="4"/>
        <v>17</v>
      </c>
      <c r="B62" s="528" t="s">
        <v>113</v>
      </c>
      <c r="C62" s="528"/>
      <c r="D62" s="189"/>
      <c r="E62" s="189"/>
      <c r="F62" s="189"/>
    </row>
    <row r="63" spans="1:17" s="5" customFormat="1" hidden="1">
      <c r="A63" s="103">
        <f t="shared" si="4"/>
        <v>18</v>
      </c>
      <c r="B63" s="528" t="s">
        <v>40</v>
      </c>
      <c r="C63" s="528"/>
      <c r="D63" s="189"/>
      <c r="E63" s="189"/>
      <c r="F63" s="189"/>
    </row>
    <row r="64" spans="1:17" s="5" customFormat="1">
      <c r="A64" s="103">
        <v>16</v>
      </c>
      <c r="B64" s="528" t="s">
        <v>57</v>
      </c>
      <c r="C64" s="528"/>
      <c r="D64" s="189">
        <v>200</v>
      </c>
      <c r="E64" s="189"/>
      <c r="F64" s="189"/>
    </row>
    <row r="65" spans="1:7" s="5" customFormat="1">
      <c r="A65" s="103">
        <f t="shared" si="4"/>
        <v>17</v>
      </c>
      <c r="B65" s="528" t="s">
        <v>267</v>
      </c>
      <c r="C65" s="528"/>
      <c r="D65" s="189">
        <v>450</v>
      </c>
      <c r="E65" s="189"/>
      <c r="F65" s="189"/>
    </row>
    <row r="66" spans="1:7" s="5" customFormat="1" hidden="1">
      <c r="A66" s="103">
        <f>A65+1</f>
        <v>18</v>
      </c>
      <c r="B66" s="528" t="s">
        <v>228</v>
      </c>
      <c r="C66" s="528"/>
      <c r="D66" s="189"/>
      <c r="E66" s="189"/>
      <c r="F66" s="189"/>
    </row>
    <row r="67" spans="1:7" s="5" customFormat="1">
      <c r="A67" s="103">
        <f>A65+1</f>
        <v>18</v>
      </c>
      <c r="B67" s="528" t="s">
        <v>279</v>
      </c>
      <c r="C67" s="528"/>
      <c r="D67" s="189">
        <v>200</v>
      </c>
      <c r="E67" s="189"/>
      <c r="F67" s="189"/>
    </row>
    <row r="68" spans="1:7" s="5" customFormat="1">
      <c r="A68" s="103">
        <f>A67+1</f>
        <v>19</v>
      </c>
      <c r="B68" s="532" t="s">
        <v>305</v>
      </c>
      <c r="C68" s="532"/>
      <c r="D68" s="491">
        <v>300</v>
      </c>
      <c r="E68" s="189"/>
      <c r="F68" s="189"/>
    </row>
    <row r="69" spans="1:7" s="5" customFormat="1">
      <c r="A69" s="103">
        <f t="shared" ref="A69:A78" si="5">A68+1</f>
        <v>20</v>
      </c>
      <c r="B69" s="528" t="s">
        <v>280</v>
      </c>
      <c r="C69" s="528"/>
      <c r="D69" s="491">
        <v>300</v>
      </c>
      <c r="E69" s="189"/>
      <c r="F69" s="189"/>
    </row>
    <row r="70" spans="1:7" s="5" customFormat="1">
      <c r="A70" s="103">
        <f t="shared" si="5"/>
        <v>21</v>
      </c>
      <c r="B70" s="528" t="s">
        <v>281</v>
      </c>
      <c r="C70" s="528"/>
      <c r="D70" s="491">
        <v>550</v>
      </c>
      <c r="E70" s="189"/>
      <c r="F70" s="189"/>
    </row>
    <row r="71" spans="1:7" s="5" customFormat="1">
      <c r="A71" s="103">
        <f t="shared" si="5"/>
        <v>22</v>
      </c>
      <c r="B71" s="528" t="s">
        <v>282</v>
      </c>
      <c r="C71" s="528"/>
      <c r="D71" s="491">
        <v>80</v>
      </c>
      <c r="E71" s="189"/>
      <c r="F71" s="189"/>
    </row>
    <row r="72" spans="1:7" s="5" customFormat="1">
      <c r="A72" s="103">
        <f t="shared" si="5"/>
        <v>23</v>
      </c>
      <c r="B72" s="528" t="s">
        <v>283</v>
      </c>
      <c r="C72" s="528"/>
      <c r="D72" s="491">
        <v>300</v>
      </c>
      <c r="E72" s="189"/>
      <c r="F72" s="189"/>
    </row>
    <row r="73" spans="1:7" s="5" customFormat="1">
      <c r="A73" s="103">
        <f t="shared" si="5"/>
        <v>24</v>
      </c>
      <c r="B73" s="528" t="s">
        <v>284</v>
      </c>
      <c r="C73" s="528"/>
      <c r="D73" s="491">
        <v>300</v>
      </c>
      <c r="E73" s="189"/>
      <c r="F73" s="189"/>
    </row>
    <row r="74" spans="1:7" s="5" customFormat="1">
      <c r="A74" s="103">
        <f t="shared" si="5"/>
        <v>25</v>
      </c>
      <c r="B74" s="528" t="s">
        <v>285</v>
      </c>
      <c r="C74" s="528"/>
      <c r="D74" s="491">
        <v>200</v>
      </c>
      <c r="E74" s="189"/>
      <c r="F74" s="189"/>
    </row>
    <row r="75" spans="1:7" s="5" customFormat="1" hidden="1">
      <c r="A75" s="103">
        <f t="shared" si="5"/>
        <v>26</v>
      </c>
      <c r="B75" s="115"/>
      <c r="C75" s="115"/>
      <c r="D75" s="189"/>
      <c r="E75" s="189"/>
      <c r="F75" s="189"/>
    </row>
    <row r="76" spans="1:7" s="5" customFormat="1">
      <c r="A76" s="103">
        <v>26</v>
      </c>
      <c r="B76" s="528" t="s">
        <v>308</v>
      </c>
      <c r="C76" s="528"/>
      <c r="D76" s="189">
        <f>14700+650</f>
        <v>15350</v>
      </c>
      <c r="E76" s="189"/>
      <c r="F76" s="189"/>
      <c r="G76" s="50"/>
    </row>
    <row r="77" spans="1:7" s="5" customFormat="1">
      <c r="A77" s="103">
        <f>A76+1</f>
        <v>27</v>
      </c>
      <c r="B77" s="528" t="s">
        <v>290</v>
      </c>
      <c r="C77" s="528"/>
      <c r="D77" s="189">
        <v>9350</v>
      </c>
      <c r="E77" s="189"/>
      <c r="F77" s="189"/>
      <c r="G77" s="50"/>
    </row>
    <row r="78" spans="1:7" s="5" customFormat="1">
      <c r="A78" s="103">
        <f t="shared" si="5"/>
        <v>28</v>
      </c>
      <c r="B78" s="528" t="s">
        <v>21</v>
      </c>
      <c r="C78" s="528"/>
      <c r="D78" s="189">
        <f>7247.8-50</f>
        <v>7197.8</v>
      </c>
      <c r="E78" s="189"/>
      <c r="F78" s="189"/>
    </row>
    <row r="79" spans="1:7" s="380" customFormat="1" ht="13.5">
      <c r="A79" s="378">
        <f t="shared" ref="A79" si="6">+A78+0.1</f>
        <v>28.1</v>
      </c>
      <c r="B79" s="524" t="s">
        <v>70</v>
      </c>
      <c r="C79" s="524"/>
      <c r="D79" s="382">
        <v>4545.8999999999996</v>
      </c>
      <c r="E79" s="382"/>
      <c r="F79" s="382"/>
      <c r="G79" s="384"/>
    </row>
    <row r="80" spans="1:7" s="5" customFormat="1" hidden="1">
      <c r="A80" s="103">
        <f>+A78+1</f>
        <v>29</v>
      </c>
      <c r="B80" s="528" t="s">
        <v>71</v>
      </c>
      <c r="C80" s="528"/>
      <c r="D80" s="189"/>
      <c r="E80" s="189"/>
      <c r="F80" s="189"/>
    </row>
    <row r="81" spans="1:7" s="13" customFormat="1" hidden="1">
      <c r="A81" s="103">
        <v>31</v>
      </c>
      <c r="B81" s="528" t="s">
        <v>61</v>
      </c>
      <c r="C81" s="528"/>
      <c r="D81" s="189"/>
      <c r="E81" s="189"/>
      <c r="F81" s="189"/>
      <c r="G81" s="46"/>
    </row>
    <row r="82" spans="1:7" ht="23.25" customHeight="1">
      <c r="A82" s="47"/>
      <c r="B82" s="535" t="s">
        <v>227</v>
      </c>
      <c r="C82" s="535"/>
      <c r="D82" s="222">
        <f>SUM(D38,D42:D47,D48:D76,D80:D81)+D77+D78</f>
        <v>321294.70000000007</v>
      </c>
      <c r="E82" s="189" t="s">
        <v>197</v>
      </c>
      <c r="F82" s="190"/>
      <c r="G82" s="219">
        <f>+D35-D82</f>
        <v>0</v>
      </c>
    </row>
    <row r="83" spans="1:7" ht="18.75" customHeight="1">
      <c r="B83" s="48"/>
      <c r="C83" s="7"/>
    </row>
    <row r="84" spans="1:7" s="5" customFormat="1" ht="26.25" hidden="1" customHeight="1">
      <c r="B84" s="101" t="s">
        <v>2</v>
      </c>
      <c r="C84" s="224" t="s">
        <v>272</v>
      </c>
      <c r="D84" s="13"/>
      <c r="E84" s="13"/>
      <c r="F84" s="13"/>
    </row>
    <row r="85" spans="1:7" s="5" customFormat="1" ht="12.75" hidden="1" customHeight="1">
      <c r="B85" s="94"/>
      <c r="C85" s="375" t="s">
        <v>87</v>
      </c>
      <c r="D85" s="377"/>
      <c r="E85" s="377"/>
      <c r="F85" s="377"/>
    </row>
    <row r="86" spans="1:7" s="5" customFormat="1" ht="27" hidden="1" customHeight="1">
      <c r="B86" s="101" t="s">
        <v>6</v>
      </c>
      <c r="C86" s="224" t="s">
        <v>273</v>
      </c>
      <c r="D86" s="13"/>
      <c r="E86" s="13"/>
      <c r="F86" s="13"/>
    </row>
    <row r="87" spans="1:7" s="5" customFormat="1" ht="13.5" hidden="1" customHeight="1">
      <c r="C87" s="375" t="s">
        <v>87</v>
      </c>
      <c r="D87" s="377"/>
      <c r="E87" s="377"/>
      <c r="F87" s="377"/>
    </row>
    <row r="88" spans="1:7" s="5" customFormat="1" hidden="1">
      <c r="B88" s="77" t="s">
        <v>170</v>
      </c>
      <c r="D88" s="37"/>
      <c r="E88" s="37"/>
      <c r="F88" s="37"/>
    </row>
    <row r="89" spans="1:7" s="5" customFormat="1" ht="108.75" customHeight="1">
      <c r="B89" s="357" t="s">
        <v>194</v>
      </c>
      <c r="D89" s="266" t="s">
        <v>202</v>
      </c>
      <c r="G89" s="37"/>
    </row>
    <row r="90" spans="1:7" s="5" customFormat="1" ht="40.5" customHeight="1">
      <c r="B90" s="195"/>
      <c r="C90" s="72"/>
      <c r="G90" s="37"/>
    </row>
    <row r="91" spans="1:7" s="5" customFormat="1">
      <c r="D91" s="37"/>
      <c r="E91" s="37"/>
      <c r="F91" s="37"/>
    </row>
    <row r="92" spans="1:7" s="5" customFormat="1">
      <c r="D92" s="37"/>
      <c r="E92" s="37"/>
      <c r="F92" s="37"/>
    </row>
  </sheetData>
  <sheetProtection formatCells="0" formatColumns="0" formatRows="0" insertColumns="0" insertRows="0" insertHyperlinks="0" deleteColumns="0" deleteRows="0" sort="0"/>
  <mergeCells count="67">
    <mergeCell ref="B82:C82"/>
    <mergeCell ref="B80:C80"/>
    <mergeCell ref="B81:C81"/>
    <mergeCell ref="B79:C79"/>
    <mergeCell ref="B66:C66"/>
    <mergeCell ref="B73:C73"/>
    <mergeCell ref="B74:C74"/>
    <mergeCell ref="B76:C76"/>
    <mergeCell ref="B78:C78"/>
    <mergeCell ref="B67:C67"/>
    <mergeCell ref="B68:C68"/>
    <mergeCell ref="B69:C69"/>
    <mergeCell ref="B70:C70"/>
    <mergeCell ref="B71:C71"/>
    <mergeCell ref="B72:C72"/>
    <mergeCell ref="B77:C77"/>
    <mergeCell ref="B62:C62"/>
    <mergeCell ref="B63:C63"/>
    <mergeCell ref="B64:C64"/>
    <mergeCell ref="B65:C65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8:C48"/>
    <mergeCell ref="B49:C49"/>
    <mergeCell ref="B50:C50"/>
    <mergeCell ref="B51:C51"/>
    <mergeCell ref="B43:C43"/>
    <mergeCell ref="B44:C44"/>
    <mergeCell ref="B45:C45"/>
    <mergeCell ref="B46:C46"/>
    <mergeCell ref="B47:C47"/>
    <mergeCell ref="B28:C28"/>
    <mergeCell ref="B38:C38"/>
    <mergeCell ref="B42:C42"/>
    <mergeCell ref="B39:C39"/>
    <mergeCell ref="B40:C40"/>
    <mergeCell ref="B41:C41"/>
    <mergeCell ref="B29:C29"/>
    <mergeCell ref="B30:C30"/>
    <mergeCell ref="B31:C31"/>
    <mergeCell ref="B33:C33"/>
    <mergeCell ref="B34:C34"/>
    <mergeCell ref="B37:C37"/>
    <mergeCell ref="B35:C35"/>
    <mergeCell ref="B32:C32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86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83</xdr:row>
                <xdr:rowOff>0</xdr:rowOff>
              </from>
              <to>
                <xdr:col>3</xdr:col>
                <xdr:colOff>114300</xdr:colOff>
                <xdr:row>88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8"/>
  <sheetViews>
    <sheetView tabSelected="1" view="pageBreakPreview" topLeftCell="A99" zoomScaleSheetLayoutView="100" workbookViewId="0">
      <selection activeCell="C106" sqref="C106"/>
    </sheetView>
  </sheetViews>
  <sheetFormatPr defaultColWidth="9.140625" defaultRowHeight="13.5"/>
  <cols>
    <col min="1" max="1" width="5.2851562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09" t="s">
        <v>167</v>
      </c>
      <c r="E1" s="268">
        <f>+'Ekamut-caxs'!E1+1</f>
        <v>14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0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0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1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1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1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09" t="s">
        <v>196</v>
      </c>
      <c r="E7" s="94">
        <f>+'Ekamut-caxs'!E7+1</f>
        <v>14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0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0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1" t="str">
        <f>+'Ekamut-caxs'!D10</f>
        <v>12. 05.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1" t="str">
        <f>+'Ekamut-caxs'!D11</f>
        <v>հ. 1778 -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45" t="s">
        <v>34</v>
      </c>
      <c r="B12" s="545"/>
      <c r="C12" s="545"/>
      <c r="D12" s="545"/>
      <c r="E12" s="403"/>
      <c r="F12" s="94"/>
      <c r="G12" s="37"/>
      <c r="H12" s="37"/>
      <c r="I12" s="37"/>
      <c r="J12" s="37"/>
      <c r="K12" s="69"/>
      <c r="L12" s="69"/>
      <c r="M12" s="69"/>
    </row>
    <row r="13" spans="1:13" s="419" customFormat="1" ht="29.25" customHeight="1">
      <c r="A13" s="546" t="str">
        <f>+'Ekamut-caxs'!A14</f>
        <v xml:space="preserve">«Երևանի Ալ. Հեքիմյանի անվան երաժշտական դպրոց» ՀՈԱԿ-ի   </v>
      </c>
      <c r="B13" s="546"/>
      <c r="C13" s="546"/>
      <c r="D13" s="546"/>
      <c r="E13" s="26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27" t="s">
        <v>260</v>
      </c>
      <c r="B14" s="527"/>
      <c r="C14" s="527"/>
      <c r="D14" s="527"/>
      <c r="E14" s="264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04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47" t="s">
        <v>24</v>
      </c>
      <c r="C17" s="548"/>
      <c r="D17" s="76" t="s">
        <v>36</v>
      </c>
      <c r="E17" s="405"/>
      <c r="F17" s="96"/>
      <c r="G17" s="77"/>
      <c r="H17" s="77"/>
      <c r="I17" s="77"/>
      <c r="J17" s="218"/>
      <c r="K17" s="77"/>
      <c r="L17" s="77"/>
      <c r="M17" s="77"/>
    </row>
    <row r="18" spans="1:13" s="68" customFormat="1" ht="39" customHeight="1">
      <c r="A18" s="10" t="s">
        <v>7</v>
      </c>
      <c r="B18" s="549" t="s">
        <v>25</v>
      </c>
      <c r="C18" s="550"/>
      <c r="D18" s="208">
        <f>+'Dramakani hamematakan'!C6</f>
        <v>3267.9</v>
      </c>
      <c r="E18" s="406"/>
      <c r="F18" s="400">
        <f>+D18-D81</f>
        <v>2883.5</v>
      </c>
      <c r="G18" s="40"/>
      <c r="H18" s="217"/>
      <c r="I18" s="217"/>
      <c r="J18" s="189"/>
      <c r="K18" s="69"/>
      <c r="L18" s="69"/>
      <c r="M18" s="69"/>
    </row>
    <row r="19" spans="1:13" s="68" customFormat="1" ht="27" customHeight="1">
      <c r="A19" s="10" t="s">
        <v>9</v>
      </c>
      <c r="B19" s="549" t="s">
        <v>74</v>
      </c>
      <c r="C19" s="550"/>
      <c r="D19" s="208">
        <f>SUM(D20:D27,D31:D33)</f>
        <v>317728.19999999995</v>
      </c>
      <c r="E19" s="407"/>
      <c r="F19" s="225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08">
        <v>1</v>
      </c>
      <c r="B20" s="536" t="s">
        <v>109</v>
      </c>
      <c r="C20" s="537"/>
      <c r="D20" s="200">
        <f>+'Pastaci finansav.'!C13</f>
        <v>269263</v>
      </c>
      <c r="E20" s="265"/>
      <c r="F20" s="225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08">
        <f>+A20+1</f>
        <v>2</v>
      </c>
      <c r="B21" s="551" t="s">
        <v>181</v>
      </c>
      <c r="C21" s="552"/>
      <c r="D21" s="200">
        <f>+'Pastaci finansav.'!D13</f>
        <v>2614.6</v>
      </c>
      <c r="E21" s="26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08">
        <f t="shared" ref="A22:A26" si="0">+A21+1</f>
        <v>3</v>
      </c>
      <c r="B22" s="530" t="s">
        <v>233</v>
      </c>
      <c r="C22" s="530"/>
      <c r="D22" s="200">
        <f>+'Ekamut-caxs'!D20</f>
        <v>0</v>
      </c>
      <c r="E22" s="26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08">
        <v>3</v>
      </c>
      <c r="B23" s="536" t="str">
        <f>+'Ekamut-caxs'!B21</f>
        <v>Վճարովի ծառայություններից (գեղագիտական ուսուցում)</v>
      </c>
      <c r="C23" s="537"/>
      <c r="D23" s="200">
        <f>+'Ekamut-caxs'!D21</f>
        <v>20820.099999999999</v>
      </c>
      <c r="E23" s="26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08">
        <f t="shared" si="0"/>
        <v>4</v>
      </c>
      <c r="B24" s="536" t="s">
        <v>46</v>
      </c>
      <c r="C24" s="537"/>
      <c r="D24" s="199">
        <f>+'Ekamut-caxs'!D22</f>
        <v>0</v>
      </c>
      <c r="E24" s="26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08">
        <v>4</v>
      </c>
      <c r="B25" s="536" t="s">
        <v>56</v>
      </c>
      <c r="C25" s="537"/>
      <c r="D25" s="199">
        <f>+'Ekamut-caxs'!D23</f>
        <v>0</v>
      </c>
      <c r="E25" s="26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08">
        <f t="shared" si="0"/>
        <v>5</v>
      </c>
      <c r="B26" s="536" t="s">
        <v>180</v>
      </c>
      <c r="C26" s="537"/>
      <c r="D26" s="199">
        <f>+'Ekamut-caxs'!D24</f>
        <v>0</v>
      </c>
      <c r="E26" s="26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>
      <c r="A27" s="508">
        <v>4</v>
      </c>
      <c r="B27" s="536" t="s">
        <v>240</v>
      </c>
      <c r="C27" s="537"/>
      <c r="D27" s="199">
        <f>+'Ekamut-caxs'!D25</f>
        <v>14700</v>
      </c>
      <c r="E27" s="265"/>
      <c r="F27" s="97"/>
      <c r="G27" s="89"/>
      <c r="H27" s="89"/>
      <c r="I27" s="89"/>
      <c r="J27" s="37"/>
      <c r="K27" s="69"/>
      <c r="L27" s="69"/>
      <c r="M27" s="69"/>
    </row>
    <row r="28" spans="1:13" s="390" customFormat="1">
      <c r="A28" s="398">
        <f t="shared" ref="A28:A29" si="1">+A27+0.1</f>
        <v>4.0999999999999996</v>
      </c>
      <c r="B28" s="541" t="str">
        <f>+'Ekamut-caxs'!B26</f>
        <v>Քույր-դպրոցներ ծրագրի գծով ԿԳՄՍ -ի կողմից տրամադրված</v>
      </c>
      <c r="C28" s="542"/>
      <c r="D28" s="385">
        <f>+'Ekamut-caxs'!D26</f>
        <v>14700</v>
      </c>
      <c r="E28" s="386"/>
      <c r="F28" s="387"/>
      <c r="G28" s="388"/>
      <c r="H28" s="388"/>
      <c r="I28" s="388"/>
      <c r="J28" s="389"/>
    </row>
    <row r="29" spans="1:13" s="390" customFormat="1" hidden="1">
      <c r="A29" s="398">
        <f t="shared" si="1"/>
        <v>4.1999999999999993</v>
      </c>
      <c r="B29" s="541">
        <f>+'Ekamut-caxs'!B27</f>
        <v>0</v>
      </c>
      <c r="C29" s="542"/>
      <c r="D29" s="385">
        <f>+'Ekamut-caxs'!D27</f>
        <v>0</v>
      </c>
      <c r="E29" s="386"/>
      <c r="F29" s="387"/>
      <c r="G29" s="388"/>
      <c r="H29" s="388"/>
      <c r="I29" s="388"/>
      <c r="J29" s="389"/>
    </row>
    <row r="30" spans="1:13" s="390" customFormat="1" ht="17.25" hidden="1">
      <c r="A30" s="398">
        <v>9</v>
      </c>
      <c r="B30" s="482" t="s">
        <v>26</v>
      </c>
      <c r="C30" s="475"/>
      <c r="D30" s="385">
        <v>0</v>
      </c>
      <c r="E30" s="386"/>
      <c r="F30" s="387"/>
      <c r="G30" s="388"/>
      <c r="H30" s="388"/>
      <c r="I30" s="388"/>
      <c r="J30" s="389"/>
    </row>
    <row r="31" spans="1:13" s="69" customFormat="1" ht="17.25">
      <c r="A31" s="509">
        <v>5</v>
      </c>
      <c r="B31" s="539" t="s">
        <v>292</v>
      </c>
      <c r="C31" s="540"/>
      <c r="D31" s="199">
        <v>980.5</v>
      </c>
      <c r="E31" s="265"/>
      <c r="F31" s="97"/>
      <c r="G31" s="89"/>
      <c r="H31" s="89"/>
      <c r="I31" s="89"/>
      <c r="J31" s="37"/>
    </row>
    <row r="32" spans="1:13" s="68" customFormat="1" ht="17.25" hidden="1">
      <c r="A32" s="509">
        <f t="shared" ref="A32" si="2">A31+1</f>
        <v>6</v>
      </c>
      <c r="B32" s="536" t="s">
        <v>8</v>
      </c>
      <c r="C32" s="537"/>
      <c r="D32" s="200">
        <f>+'Ekamut-caxs'!D31</f>
        <v>0</v>
      </c>
      <c r="E32" s="265"/>
      <c r="F32" s="97"/>
      <c r="G32" s="89"/>
      <c r="H32" s="89"/>
      <c r="I32" s="89"/>
      <c r="J32" s="37"/>
      <c r="K32" s="69"/>
      <c r="L32" s="69"/>
      <c r="M32" s="69"/>
    </row>
    <row r="33" spans="1:13" s="69" customFormat="1" ht="17.25">
      <c r="A33" s="509">
        <v>6</v>
      </c>
      <c r="B33" s="538" t="s">
        <v>289</v>
      </c>
      <c r="C33" s="538"/>
      <c r="D33" s="199">
        <v>9350</v>
      </c>
      <c r="E33" s="265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49" t="s">
        <v>75</v>
      </c>
      <c r="C34" s="550"/>
      <c r="D34" s="208">
        <f>D35+D83+D96</f>
        <v>317998.8000000001</v>
      </c>
      <c r="E34" s="407"/>
      <c r="F34" s="225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49" t="s">
        <v>52</v>
      </c>
      <c r="C35" s="550"/>
      <c r="D35" s="208">
        <f>SUM(D36,D40:D45,D46:D74,D81:D82)+D75+D76</f>
        <v>315461.8000000001</v>
      </c>
      <c r="E35" s="407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08">
        <v>1</v>
      </c>
      <c r="B36" s="536" t="s">
        <v>10</v>
      </c>
      <c r="C36" s="537"/>
      <c r="D36" s="200">
        <f>+'Ekamut-caxs'!D38</f>
        <v>281179.90000000002</v>
      </c>
      <c r="E36" s="265"/>
      <c r="F36" s="98"/>
      <c r="G36" s="90"/>
      <c r="H36" s="90"/>
      <c r="I36" s="90"/>
      <c r="J36" s="90"/>
      <c r="K36" s="82"/>
      <c r="L36" s="82"/>
      <c r="M36" s="82"/>
    </row>
    <row r="37" spans="1:13" s="394" customFormat="1" ht="14.25">
      <c r="A37" s="398">
        <f t="shared" ref="A37:A39" si="3">+A36+0.1</f>
        <v>1.1000000000000001</v>
      </c>
      <c r="B37" s="541" t="s">
        <v>110</v>
      </c>
      <c r="C37" s="542"/>
      <c r="D37" s="385">
        <f>+'Ekamut-caxs'!D39</f>
        <v>14615.3</v>
      </c>
      <c r="E37" s="386"/>
      <c r="F37" s="392"/>
      <c r="G37" s="393"/>
      <c r="H37" s="393"/>
      <c r="I37" s="393"/>
      <c r="J37" s="393"/>
    </row>
    <row r="38" spans="1:13" s="394" customFormat="1" ht="14.25">
      <c r="A38" s="398">
        <f t="shared" si="3"/>
        <v>1.2000000000000002</v>
      </c>
      <c r="B38" s="541" t="s">
        <v>11</v>
      </c>
      <c r="C38" s="542"/>
      <c r="D38" s="385">
        <f>+'Ekamut-caxs'!D40</f>
        <v>15264.6</v>
      </c>
      <c r="E38" s="386"/>
      <c r="F38" s="395"/>
      <c r="G38" s="393"/>
      <c r="H38" s="393"/>
      <c r="I38" s="393"/>
      <c r="J38" s="393"/>
    </row>
    <row r="39" spans="1:13" s="394" customFormat="1" ht="14.25" hidden="1">
      <c r="A39" s="398">
        <f t="shared" si="3"/>
        <v>1.3000000000000003</v>
      </c>
      <c r="B39" s="541" t="str">
        <f>+'Ekamut-caxs'!B41</f>
        <v>կամավոր ատեստավորման գծով լրավճար</v>
      </c>
      <c r="C39" s="542"/>
      <c r="D39" s="385">
        <f>+'Ekamut-caxs'!D41</f>
        <v>0</v>
      </c>
      <c r="E39" s="386"/>
      <c r="F39" s="395"/>
      <c r="G39" s="393"/>
      <c r="H39" s="393"/>
      <c r="I39" s="393"/>
      <c r="J39" s="393"/>
    </row>
    <row r="40" spans="1:13" s="85" customFormat="1" ht="17.25">
      <c r="A40" s="508">
        <f>+A36+1</f>
        <v>2</v>
      </c>
      <c r="B40" s="536" t="s">
        <v>13</v>
      </c>
      <c r="C40" s="537"/>
      <c r="D40" s="200">
        <f>+'Ekamut-caxs'!D42</f>
        <v>814.8</v>
      </c>
      <c r="E40" s="265"/>
      <c r="F40" s="25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08">
        <f t="shared" ref="A41:A44" si="4">+A40+1</f>
        <v>3</v>
      </c>
      <c r="B41" s="536" t="s">
        <v>12</v>
      </c>
      <c r="C41" s="537"/>
      <c r="D41" s="200">
        <f>+'Ekamut-caxs'!D43</f>
        <v>655.20000000000005</v>
      </c>
      <c r="E41" s="265"/>
      <c r="F41" s="255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08">
        <v>4</v>
      </c>
      <c r="B42" s="536" t="s">
        <v>14</v>
      </c>
      <c r="C42" s="537"/>
      <c r="D42" s="200">
        <f>+'Ekamut-caxs'!D44</f>
        <v>35.5</v>
      </c>
      <c r="E42" s="265"/>
      <c r="F42" s="255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08">
        <f t="shared" si="4"/>
        <v>5</v>
      </c>
      <c r="B43" s="536" t="s">
        <v>15</v>
      </c>
      <c r="C43" s="537"/>
      <c r="D43" s="200">
        <f>+'Ekamut-caxs'!D45</f>
        <v>48</v>
      </c>
      <c r="E43" s="26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08">
        <f t="shared" si="4"/>
        <v>6</v>
      </c>
      <c r="B44" s="536" t="s">
        <v>16</v>
      </c>
      <c r="C44" s="537"/>
      <c r="D44" s="200">
        <f>+'Ekamut-caxs'!D46</f>
        <v>0</v>
      </c>
      <c r="E44" s="26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08">
        <v>6</v>
      </c>
      <c r="B45" s="536" t="s">
        <v>268</v>
      </c>
      <c r="C45" s="537"/>
      <c r="D45" s="200">
        <f>+'Ekamut-caxs'!D47</f>
        <v>224.2</v>
      </c>
      <c r="E45" s="26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08">
        <f>+A45+1</f>
        <v>7</v>
      </c>
      <c r="B46" s="536" t="s">
        <v>18</v>
      </c>
      <c r="C46" s="537"/>
      <c r="D46" s="200">
        <f>+'Ekamut-caxs'!D48</f>
        <v>20</v>
      </c>
      <c r="E46" s="26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08">
        <f t="shared" ref="A47:A63" si="5">+A46+1</f>
        <v>8</v>
      </c>
      <c r="B47" s="536" t="s">
        <v>266</v>
      </c>
      <c r="C47" s="537"/>
      <c r="D47" s="199">
        <f>+'Ekamut-caxs'!D49</f>
        <v>990</v>
      </c>
      <c r="E47" s="26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08">
        <f>A47+1</f>
        <v>9</v>
      </c>
      <c r="B48" s="536" t="s">
        <v>67</v>
      </c>
      <c r="C48" s="537"/>
      <c r="D48" s="199">
        <f>+'Ekamut-caxs'!D50</f>
        <v>935</v>
      </c>
      <c r="E48" s="26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08">
        <f t="shared" si="5"/>
        <v>10</v>
      </c>
      <c r="B49" s="536" t="s">
        <v>41</v>
      </c>
      <c r="C49" s="537"/>
      <c r="D49" s="200">
        <f>+'Ekamut-caxs'!D51</f>
        <v>0</v>
      </c>
      <c r="E49" s="26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>
      <c r="A50" s="508">
        <v>10</v>
      </c>
      <c r="B50" s="536" t="s">
        <v>111</v>
      </c>
      <c r="C50" s="537"/>
      <c r="D50" s="200">
        <f>+'Ekamut-caxs'!D52</f>
        <v>83</v>
      </c>
      <c r="E50" s="26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08">
        <f t="shared" si="5"/>
        <v>11</v>
      </c>
      <c r="B51" s="536" t="s">
        <v>112</v>
      </c>
      <c r="C51" s="537"/>
      <c r="D51" s="200">
        <f>+'Ekamut-caxs'!D53</f>
        <v>0</v>
      </c>
      <c r="E51" s="26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08">
        <v>11</v>
      </c>
      <c r="B52" s="536" t="s">
        <v>19</v>
      </c>
      <c r="C52" s="537"/>
      <c r="D52" s="200">
        <f>+'Ekamut-caxs'!D54</f>
        <v>989.4</v>
      </c>
      <c r="E52" s="26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08">
        <f t="shared" si="5"/>
        <v>12</v>
      </c>
      <c r="B53" s="536" t="s">
        <v>20</v>
      </c>
      <c r="C53" s="537"/>
      <c r="D53" s="200">
        <f>+'Ekamut-caxs'!D55</f>
        <v>57</v>
      </c>
      <c r="E53" s="26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08">
        <f t="shared" si="5"/>
        <v>13</v>
      </c>
      <c r="B54" s="536" t="s">
        <v>60</v>
      </c>
      <c r="C54" s="537"/>
      <c r="D54" s="200">
        <f>+'Ekamut-caxs'!D56</f>
        <v>0</v>
      </c>
      <c r="E54" s="26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>
      <c r="A55" s="508">
        <v>13</v>
      </c>
      <c r="B55" s="536" t="s">
        <v>47</v>
      </c>
      <c r="C55" s="537"/>
      <c r="D55" s="200">
        <f>+'Ekamut-caxs'!D57</f>
        <v>0</v>
      </c>
      <c r="E55" s="26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08">
        <f t="shared" si="5"/>
        <v>14</v>
      </c>
      <c r="B56" s="536" t="s">
        <v>38</v>
      </c>
      <c r="C56" s="537"/>
      <c r="D56" s="200">
        <f>+'Ekamut-caxs'!D58</f>
        <v>200</v>
      </c>
      <c r="E56" s="26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08">
        <f t="shared" si="5"/>
        <v>15</v>
      </c>
      <c r="B57" s="536" t="s">
        <v>68</v>
      </c>
      <c r="C57" s="537"/>
      <c r="D57" s="200">
        <f>+'Ekamut-caxs'!D59</f>
        <v>160</v>
      </c>
      <c r="E57" s="26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08">
        <f t="shared" si="5"/>
        <v>16</v>
      </c>
      <c r="B58" s="536" t="s">
        <v>69</v>
      </c>
      <c r="C58" s="537"/>
      <c r="D58" s="200">
        <f>+'Ekamut-caxs'!D60</f>
        <v>124.9</v>
      </c>
      <c r="E58" s="26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08">
        <f t="shared" si="5"/>
        <v>17</v>
      </c>
      <c r="B59" s="536" t="s">
        <v>39</v>
      </c>
      <c r="C59" s="537"/>
      <c r="D59" s="200">
        <f>+'Ekamut-caxs'!D61</f>
        <v>0</v>
      </c>
      <c r="E59" s="26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08">
        <f t="shared" si="5"/>
        <v>18</v>
      </c>
      <c r="B60" s="536" t="s">
        <v>113</v>
      </c>
      <c r="C60" s="537"/>
      <c r="D60" s="200">
        <f>+'Ekamut-caxs'!D62</f>
        <v>0</v>
      </c>
      <c r="E60" s="26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08">
        <f t="shared" si="5"/>
        <v>19</v>
      </c>
      <c r="B61" s="536" t="s">
        <v>40</v>
      </c>
      <c r="C61" s="537"/>
      <c r="D61" s="200">
        <f>+'Ekamut-caxs'!D63</f>
        <v>0</v>
      </c>
      <c r="E61" s="26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08">
        <v>17</v>
      </c>
      <c r="B62" s="536" t="s">
        <v>57</v>
      </c>
      <c r="C62" s="537"/>
      <c r="D62" s="200">
        <f>+'Ekamut-caxs'!D64</f>
        <v>200</v>
      </c>
      <c r="E62" s="26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08">
        <f t="shared" si="5"/>
        <v>18</v>
      </c>
      <c r="B63" s="536" t="s">
        <v>267</v>
      </c>
      <c r="C63" s="537"/>
      <c r="D63" s="200">
        <f>+'Ekamut-caxs'!D65</f>
        <v>450</v>
      </c>
      <c r="E63" s="26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08">
        <f>A63+1</f>
        <v>19</v>
      </c>
      <c r="B64" s="538" t="s">
        <v>228</v>
      </c>
      <c r="C64" s="538"/>
      <c r="D64" s="199">
        <f>+'Ekamut-caxs'!D66</f>
        <v>0</v>
      </c>
      <c r="E64" s="26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08">
        <v>19</v>
      </c>
      <c r="B65" s="538" t="s">
        <v>279</v>
      </c>
      <c r="C65" s="538"/>
      <c r="D65" s="199">
        <f>+'Ekamut-caxs'!D67</f>
        <v>200</v>
      </c>
      <c r="E65" s="265"/>
      <c r="F65" s="100"/>
      <c r="G65" s="60"/>
      <c r="H65" s="60"/>
      <c r="I65" s="60"/>
      <c r="J65" s="49"/>
    </row>
    <row r="66" spans="1:13" s="61" customFormat="1" ht="17.45" customHeight="1">
      <c r="A66" s="508">
        <f>A65+1</f>
        <v>20</v>
      </c>
      <c r="B66" s="532" t="s">
        <v>305</v>
      </c>
      <c r="C66" s="532"/>
      <c r="D66" s="199">
        <f>+'Ekamut-caxs'!D68</f>
        <v>300</v>
      </c>
      <c r="E66" s="265"/>
      <c r="F66" s="100"/>
      <c r="G66" s="60"/>
      <c r="H66" s="60"/>
      <c r="I66" s="60"/>
      <c r="J66" s="49"/>
    </row>
    <row r="67" spans="1:13" s="61" customFormat="1" ht="17.25">
      <c r="A67" s="508">
        <f t="shared" ref="A67:A76" si="6">A66+1</f>
        <v>21</v>
      </c>
      <c r="B67" s="538" t="s">
        <v>280</v>
      </c>
      <c r="C67" s="538"/>
      <c r="D67" s="199">
        <f>+'Ekamut-caxs'!D69</f>
        <v>300</v>
      </c>
      <c r="E67" s="265"/>
      <c r="F67" s="100"/>
      <c r="G67" s="60"/>
      <c r="H67" s="60"/>
      <c r="I67" s="60"/>
      <c r="J67" s="49"/>
    </row>
    <row r="68" spans="1:13" s="61" customFormat="1" ht="17.25">
      <c r="A68" s="508">
        <f t="shared" si="6"/>
        <v>22</v>
      </c>
      <c r="B68" s="538" t="s">
        <v>281</v>
      </c>
      <c r="C68" s="538"/>
      <c r="D68" s="199">
        <f>+'Ekamut-caxs'!D70</f>
        <v>550</v>
      </c>
      <c r="E68" s="265"/>
      <c r="F68" s="100"/>
      <c r="G68" s="60"/>
      <c r="H68" s="60"/>
      <c r="I68" s="60"/>
      <c r="J68" s="49"/>
    </row>
    <row r="69" spans="1:13" s="61" customFormat="1" ht="17.25">
      <c r="A69" s="508">
        <f t="shared" si="6"/>
        <v>23</v>
      </c>
      <c r="B69" s="538" t="s">
        <v>282</v>
      </c>
      <c r="C69" s="538"/>
      <c r="D69" s="199">
        <f>+'Ekamut-caxs'!D71</f>
        <v>80</v>
      </c>
      <c r="E69" s="265"/>
      <c r="F69" s="100"/>
      <c r="G69" s="60"/>
      <c r="H69" s="60"/>
      <c r="I69" s="60"/>
      <c r="J69" s="49"/>
    </row>
    <row r="70" spans="1:13" s="61" customFormat="1" ht="17.25">
      <c r="A70" s="508">
        <f t="shared" si="6"/>
        <v>24</v>
      </c>
      <c r="B70" s="538" t="s">
        <v>283</v>
      </c>
      <c r="C70" s="538"/>
      <c r="D70" s="199">
        <f>+'Ekamut-caxs'!D72</f>
        <v>300</v>
      </c>
      <c r="E70" s="265"/>
      <c r="F70" s="100"/>
      <c r="G70" s="60"/>
      <c r="H70" s="60"/>
      <c r="I70" s="60"/>
      <c r="J70" s="49"/>
    </row>
    <row r="71" spans="1:13" s="61" customFormat="1" ht="17.25">
      <c r="A71" s="508">
        <f t="shared" si="6"/>
        <v>25</v>
      </c>
      <c r="B71" s="538" t="s">
        <v>284</v>
      </c>
      <c r="C71" s="538"/>
      <c r="D71" s="199">
        <f>+'Ekamut-caxs'!D73</f>
        <v>300</v>
      </c>
      <c r="E71" s="265"/>
      <c r="F71" s="100"/>
      <c r="G71" s="60"/>
      <c r="H71" s="60"/>
      <c r="I71" s="60"/>
      <c r="J71" s="49"/>
    </row>
    <row r="72" spans="1:13" s="61" customFormat="1" ht="17.25">
      <c r="A72" s="508">
        <f t="shared" si="6"/>
        <v>26</v>
      </c>
      <c r="B72" s="538" t="s">
        <v>285</v>
      </c>
      <c r="C72" s="538"/>
      <c r="D72" s="199">
        <f>+'Ekamut-caxs'!D74</f>
        <v>200</v>
      </c>
      <c r="E72" s="265"/>
      <c r="F72" s="100"/>
      <c r="G72" s="60"/>
      <c r="H72" s="60"/>
      <c r="I72" s="60"/>
      <c r="J72" s="49"/>
    </row>
    <row r="73" spans="1:13" s="61" customFormat="1" ht="17.25" hidden="1">
      <c r="A73" s="508">
        <f t="shared" si="6"/>
        <v>27</v>
      </c>
      <c r="B73" s="204" t="s">
        <v>288</v>
      </c>
      <c r="C73" s="204"/>
      <c r="D73" s="199">
        <f>+'Ekamut-caxs'!D75</f>
        <v>0</v>
      </c>
      <c r="E73" s="265"/>
      <c r="F73" s="100"/>
      <c r="G73" s="60"/>
      <c r="H73" s="60"/>
      <c r="I73" s="60"/>
      <c r="J73" s="49"/>
    </row>
    <row r="74" spans="1:13" s="61" customFormat="1" ht="17.25">
      <c r="A74" s="508">
        <v>27</v>
      </c>
      <c r="B74" s="538" t="s">
        <v>286</v>
      </c>
      <c r="C74" s="538"/>
      <c r="D74" s="199">
        <f>+'Ekamut-caxs'!D76</f>
        <v>15350</v>
      </c>
      <c r="E74" s="265"/>
      <c r="F74" s="100"/>
      <c r="G74" s="60"/>
      <c r="H74" s="60"/>
      <c r="I74" s="60"/>
      <c r="J74" s="49"/>
    </row>
    <row r="75" spans="1:13" s="61" customFormat="1" ht="17.25">
      <c r="A75" s="508">
        <f>A74+1</f>
        <v>28</v>
      </c>
      <c r="B75" s="539" t="s">
        <v>291</v>
      </c>
      <c r="C75" s="540"/>
      <c r="D75" s="199">
        <f>+'Ekamut-caxs'!D77</f>
        <v>9350</v>
      </c>
      <c r="E75" s="265"/>
      <c r="F75" s="100"/>
      <c r="G75" s="60"/>
      <c r="H75" s="60"/>
      <c r="I75" s="60"/>
      <c r="J75" s="49"/>
    </row>
    <row r="76" spans="1:13" s="61" customFormat="1" ht="17.25">
      <c r="A76" s="508">
        <f t="shared" si="6"/>
        <v>29</v>
      </c>
      <c r="B76" s="539" t="s">
        <v>292</v>
      </c>
      <c r="C76" s="540"/>
      <c r="D76" s="199">
        <v>980.5</v>
      </c>
      <c r="E76" s="265"/>
      <c r="F76" s="100"/>
      <c r="G76" s="60"/>
      <c r="H76" s="60"/>
      <c r="I76" s="60"/>
      <c r="J76" s="49"/>
    </row>
    <row r="77" spans="1:13" s="85" customFormat="1" ht="17.25" hidden="1">
      <c r="A77" s="508">
        <f t="shared" ref="A77" si="7">A75+1</f>
        <v>29</v>
      </c>
      <c r="B77" s="536" t="s">
        <v>28</v>
      </c>
      <c r="C77" s="537"/>
      <c r="D77" s="200">
        <f>SUM(D78:D80)</f>
        <v>0</v>
      </c>
      <c r="E77" s="265"/>
      <c r="F77" s="99"/>
      <c r="G77" s="60"/>
      <c r="H77" s="60"/>
      <c r="I77" s="60"/>
      <c r="J77" s="60"/>
      <c r="K77" s="84"/>
      <c r="L77" s="84"/>
      <c r="M77" s="84"/>
    </row>
    <row r="78" spans="1:13" s="390" customFormat="1" ht="17.25" hidden="1">
      <c r="A78" s="510">
        <f>+A77+0.1</f>
        <v>29.1</v>
      </c>
      <c r="B78" s="541" t="s">
        <v>29</v>
      </c>
      <c r="C78" s="542"/>
      <c r="D78" s="385"/>
      <c r="E78" s="386"/>
      <c r="F78" s="396"/>
      <c r="G78" s="389"/>
      <c r="H78" s="389"/>
      <c r="I78" s="389"/>
      <c r="J78" s="389"/>
    </row>
    <row r="79" spans="1:13" s="390" customFormat="1" ht="17.25" hidden="1">
      <c r="A79" s="510">
        <f t="shared" ref="A79:A80" si="8">+A78+0.1</f>
        <v>29.200000000000003</v>
      </c>
      <c r="B79" s="541" t="s">
        <v>42</v>
      </c>
      <c r="C79" s="542"/>
      <c r="D79" s="385"/>
      <c r="E79" s="386"/>
      <c r="F79" s="396"/>
      <c r="G79" s="389"/>
      <c r="H79" s="389"/>
      <c r="I79" s="389"/>
      <c r="J79" s="389"/>
    </row>
    <row r="80" spans="1:13" s="397" customFormat="1" ht="17.25" hidden="1">
      <c r="A80" s="510">
        <f t="shared" si="8"/>
        <v>29.300000000000004</v>
      </c>
      <c r="B80" s="555" t="s">
        <v>76</v>
      </c>
      <c r="C80" s="556"/>
      <c r="D80" s="391">
        <f>+'Ekamut-caxs'!D80</f>
        <v>0</v>
      </c>
      <c r="E80" s="386"/>
      <c r="F80" s="396"/>
      <c r="G80" s="389"/>
      <c r="H80" s="389"/>
      <c r="I80" s="389"/>
      <c r="J80" s="389"/>
      <c r="K80" s="390"/>
      <c r="L80" s="390"/>
      <c r="M80" s="390"/>
    </row>
    <row r="81" spans="1:13" s="84" customFormat="1" ht="17.25">
      <c r="A81" s="508">
        <f>+A77+1</f>
        <v>30</v>
      </c>
      <c r="B81" s="539" t="s">
        <v>30</v>
      </c>
      <c r="C81" s="540"/>
      <c r="D81" s="199">
        <v>384.4</v>
      </c>
      <c r="E81" s="265"/>
      <c r="F81" s="99"/>
      <c r="G81" s="60"/>
      <c r="H81" s="60"/>
      <c r="I81" s="60"/>
      <c r="J81" s="60"/>
    </row>
    <row r="82" spans="1:13" s="84" customFormat="1" ht="17.25" hidden="1">
      <c r="A82" s="54">
        <f>+A81+1</f>
        <v>31</v>
      </c>
      <c r="B82" s="539" t="s">
        <v>77</v>
      </c>
      <c r="C82" s="540"/>
      <c r="D82" s="199"/>
      <c r="E82" s="265"/>
      <c r="F82" s="99" t="s">
        <v>188</v>
      </c>
      <c r="G82" s="60"/>
      <c r="H82" s="60"/>
      <c r="I82" s="60"/>
      <c r="J82" s="60"/>
    </row>
    <row r="83" spans="1:13" s="73" customFormat="1" ht="17.25">
      <c r="A83" s="33" t="s">
        <v>50</v>
      </c>
      <c r="B83" s="553" t="s">
        <v>53</v>
      </c>
      <c r="C83" s="554"/>
      <c r="D83" s="208">
        <f>D84+D92</f>
        <v>2537</v>
      </c>
      <c r="E83" s="407"/>
      <c r="F83" s="101"/>
      <c r="G83" s="91"/>
      <c r="H83" s="91"/>
      <c r="I83" s="91"/>
      <c r="J83" s="91"/>
      <c r="K83" s="72"/>
      <c r="L83" s="72"/>
      <c r="M83" s="72"/>
    </row>
    <row r="84" spans="1:13" s="83" customFormat="1" ht="17.25">
      <c r="A84" s="511">
        <v>1</v>
      </c>
      <c r="B84" s="536" t="s">
        <v>82</v>
      </c>
      <c r="C84" s="537"/>
      <c r="D84" s="200">
        <f>SUM(D85:D91)</f>
        <v>2537</v>
      </c>
      <c r="E84" s="265"/>
      <c r="F84" s="98"/>
      <c r="G84" s="90"/>
      <c r="H84" s="90"/>
      <c r="I84" s="90"/>
      <c r="J84" s="90"/>
      <c r="K84" s="82"/>
      <c r="L84" s="82"/>
      <c r="M84" s="82"/>
    </row>
    <row r="85" spans="1:13" s="394" customFormat="1" ht="14.25">
      <c r="A85" s="401">
        <f>+A84+0.1</f>
        <v>1.1000000000000001</v>
      </c>
      <c r="B85" s="541" t="s">
        <v>78</v>
      </c>
      <c r="C85" s="542"/>
      <c r="D85" s="385">
        <v>950</v>
      </c>
      <c r="E85" s="386"/>
      <c r="F85" s="395"/>
      <c r="G85" s="393"/>
      <c r="H85" s="393"/>
      <c r="I85" s="393"/>
      <c r="J85" s="393"/>
    </row>
    <row r="86" spans="1:13" s="394" customFormat="1" ht="14.25">
      <c r="A86" s="401">
        <f t="shared" ref="A86:A91" si="9">+A85+0.1</f>
        <v>1.2000000000000002</v>
      </c>
      <c r="B86" s="541" t="s">
        <v>79</v>
      </c>
      <c r="C86" s="542"/>
      <c r="D86" s="385">
        <v>450</v>
      </c>
      <c r="E86" s="386"/>
      <c r="F86" s="395"/>
      <c r="G86" s="393"/>
      <c r="H86" s="393"/>
      <c r="I86" s="393"/>
      <c r="J86" s="393"/>
    </row>
    <row r="87" spans="1:13" s="394" customFormat="1" ht="14.25">
      <c r="A87" s="401">
        <f t="shared" si="9"/>
        <v>1.3000000000000003</v>
      </c>
      <c r="B87" s="541" t="s">
        <v>80</v>
      </c>
      <c r="C87" s="542"/>
      <c r="D87" s="385">
        <v>84</v>
      </c>
      <c r="E87" s="386"/>
      <c r="F87" s="395"/>
      <c r="G87" s="393"/>
      <c r="H87" s="393"/>
      <c r="I87" s="393"/>
      <c r="J87" s="393"/>
    </row>
    <row r="88" spans="1:13" s="394" customFormat="1" ht="14.25">
      <c r="A88" s="401">
        <f t="shared" si="9"/>
        <v>1.4000000000000004</v>
      </c>
      <c r="B88" s="541" t="s">
        <v>183</v>
      </c>
      <c r="C88" s="542"/>
      <c r="D88" s="385">
        <v>1053</v>
      </c>
      <c r="E88" s="386"/>
      <c r="F88" s="489"/>
      <c r="G88" s="393"/>
      <c r="H88" s="393"/>
      <c r="I88" s="393"/>
      <c r="J88" s="393"/>
    </row>
    <row r="89" spans="1:13" s="394" customFormat="1" ht="14.25" hidden="1">
      <c r="A89" s="401">
        <f t="shared" si="9"/>
        <v>1.5000000000000004</v>
      </c>
      <c r="B89" s="541" t="s">
        <v>58</v>
      </c>
      <c r="C89" s="542"/>
      <c r="D89" s="385"/>
      <c r="E89" s="386"/>
      <c r="F89" s="395"/>
      <c r="G89" s="393"/>
      <c r="H89" s="393"/>
      <c r="I89" s="393"/>
      <c r="J89" s="393"/>
    </row>
    <row r="90" spans="1:13" s="394" customFormat="1" ht="14.25" hidden="1">
      <c r="A90" s="401">
        <f t="shared" si="9"/>
        <v>1.6000000000000005</v>
      </c>
      <c r="B90" s="541" t="s">
        <v>59</v>
      </c>
      <c r="C90" s="542"/>
      <c r="D90" s="385"/>
      <c r="E90" s="386"/>
      <c r="F90" s="395"/>
      <c r="G90" s="393"/>
      <c r="H90" s="393"/>
      <c r="I90" s="393"/>
      <c r="J90" s="393"/>
    </row>
    <row r="91" spans="1:13" s="394" customFormat="1" ht="14.25" hidden="1">
      <c r="A91" s="401">
        <f t="shared" si="9"/>
        <v>1.7000000000000006</v>
      </c>
      <c r="B91" s="541"/>
      <c r="C91" s="542"/>
      <c r="D91" s="385"/>
      <c r="E91" s="386"/>
      <c r="F91" s="383" t="s">
        <v>245</v>
      </c>
      <c r="G91" s="393"/>
      <c r="H91" s="393"/>
      <c r="I91" s="393"/>
      <c r="J91" s="393"/>
    </row>
    <row r="92" spans="1:13" s="83" customFormat="1" ht="17.25" hidden="1">
      <c r="A92" s="64">
        <v>2</v>
      </c>
      <c r="B92" s="536" t="s">
        <v>83</v>
      </c>
      <c r="C92" s="537"/>
      <c r="D92" s="200">
        <f>SUM(D93:D95)</f>
        <v>0</v>
      </c>
      <c r="E92" s="265"/>
      <c r="F92" s="98"/>
      <c r="G92" s="90"/>
      <c r="H92" s="90"/>
      <c r="I92" s="90"/>
      <c r="J92" s="90"/>
      <c r="K92" s="82"/>
      <c r="L92" s="82"/>
      <c r="M92" s="82"/>
    </row>
    <row r="93" spans="1:13" s="394" customFormat="1" ht="14.25" hidden="1">
      <c r="A93" s="401">
        <f t="shared" ref="A93:A95" si="10">+A92+0.1</f>
        <v>2.1</v>
      </c>
      <c r="B93" s="541" t="s">
        <v>55</v>
      </c>
      <c r="C93" s="542"/>
      <c r="D93" s="385"/>
      <c r="E93" s="386"/>
      <c r="F93" s="395"/>
      <c r="G93" s="393"/>
      <c r="H93" s="393"/>
      <c r="I93" s="393"/>
      <c r="J93" s="393"/>
    </row>
    <row r="94" spans="1:13" s="394" customFormat="1" ht="14.25" hidden="1">
      <c r="A94" s="401">
        <f t="shared" si="10"/>
        <v>2.2000000000000002</v>
      </c>
      <c r="B94" s="541" t="s">
        <v>54</v>
      </c>
      <c r="C94" s="542"/>
      <c r="D94" s="385"/>
      <c r="E94" s="386"/>
      <c r="F94" s="395"/>
      <c r="G94" s="393"/>
      <c r="H94" s="393"/>
      <c r="I94" s="393"/>
      <c r="J94" s="393"/>
    </row>
    <row r="95" spans="1:13" s="394" customFormat="1" ht="14.25" hidden="1">
      <c r="A95" s="401">
        <f t="shared" si="10"/>
        <v>2.3000000000000003</v>
      </c>
      <c r="B95" s="541" t="s">
        <v>43</v>
      </c>
      <c r="C95" s="542"/>
      <c r="D95" s="385"/>
      <c r="E95" s="386"/>
      <c r="F95" s="395"/>
      <c r="G95" s="393"/>
      <c r="H95" s="393"/>
      <c r="I95" s="393"/>
      <c r="J95" s="393"/>
    </row>
    <row r="96" spans="1:13" s="73" customFormat="1" ht="17.25" hidden="1">
      <c r="A96" s="33" t="s">
        <v>51</v>
      </c>
      <c r="B96" s="549" t="s">
        <v>122</v>
      </c>
      <c r="C96" s="550"/>
      <c r="D96" s="208">
        <f>SUM(D97:D98)</f>
        <v>0</v>
      </c>
      <c r="E96" s="407"/>
      <c r="F96" s="101"/>
      <c r="G96" s="91"/>
      <c r="H96" s="91"/>
      <c r="I96" s="91"/>
      <c r="J96" s="91"/>
      <c r="K96" s="72"/>
      <c r="L96" s="72"/>
      <c r="M96" s="72"/>
    </row>
    <row r="97" spans="1:13" s="82" customFormat="1" ht="17.25" hidden="1">
      <c r="A97" s="64">
        <v>1</v>
      </c>
      <c r="B97" s="539" t="s">
        <v>11</v>
      </c>
      <c r="C97" s="540"/>
      <c r="D97" s="199"/>
      <c r="E97" s="265"/>
      <c r="F97" s="98"/>
      <c r="G97" s="90"/>
      <c r="H97" s="90"/>
      <c r="I97" s="90"/>
      <c r="J97" s="90"/>
    </row>
    <row r="98" spans="1:13" s="82" customFormat="1" ht="17.25" hidden="1">
      <c r="A98" s="64">
        <v>2</v>
      </c>
      <c r="B98" s="539"/>
      <c r="C98" s="540"/>
      <c r="D98" s="199"/>
      <c r="E98" s="265"/>
      <c r="F98" s="93"/>
      <c r="G98" s="90"/>
      <c r="H98" s="90"/>
      <c r="I98" s="90"/>
      <c r="J98" s="90"/>
    </row>
    <row r="99" spans="1:13" s="87" customFormat="1" ht="36.75" customHeight="1">
      <c r="A99" s="10" t="s">
        <v>31</v>
      </c>
      <c r="B99" s="549" t="s">
        <v>32</v>
      </c>
      <c r="C99" s="550"/>
      <c r="D99" s="208">
        <f>D18+D19-D34</f>
        <v>2997.2999999998719</v>
      </c>
      <c r="E99" s="408" t="s">
        <v>197</v>
      </c>
      <c r="F99" s="543"/>
      <c r="G99" s="544"/>
      <c r="H99" s="217"/>
      <c r="I99" s="217"/>
      <c r="J99" s="189"/>
      <c r="K99" s="86"/>
      <c r="L99" s="86"/>
      <c r="M99" s="86"/>
    </row>
    <row r="100" spans="1:13" s="72" customFormat="1" ht="45" customHeight="1">
      <c r="A100" s="372"/>
      <c r="B100" s="373"/>
      <c r="C100" s="373"/>
      <c r="F100" s="101"/>
      <c r="G100" s="91"/>
      <c r="H100" s="91"/>
      <c r="I100" s="91"/>
      <c r="J100" s="91"/>
    </row>
    <row r="101" spans="1:13" s="5" customFormat="1" ht="21.75" hidden="1" customHeight="1">
      <c r="B101" s="374" t="s">
        <v>2</v>
      </c>
      <c r="C101" s="374"/>
      <c r="D101" s="224" t="str">
        <f>+'Ekamut-caxs'!C84</f>
        <v>Մ. ՊԵՏՐՈՍՅԱՆ</v>
      </c>
      <c r="E101" s="91"/>
      <c r="F101" s="13"/>
      <c r="G101" s="37"/>
      <c r="H101" s="37"/>
      <c r="I101" s="37"/>
      <c r="J101" s="37"/>
    </row>
    <row r="102" spans="1:13" s="2" customFormat="1" ht="13.5" hidden="1" customHeight="1">
      <c r="A102" s="5"/>
      <c r="B102" s="5" t="s">
        <v>4</v>
      </c>
      <c r="C102" s="5"/>
      <c r="D102" s="375" t="s">
        <v>87</v>
      </c>
      <c r="E102" s="376"/>
      <c r="F102" s="377"/>
      <c r="G102" s="77"/>
      <c r="H102" s="77"/>
      <c r="I102" s="77"/>
      <c r="J102" s="77"/>
    </row>
    <row r="103" spans="1:13" s="2" customFormat="1" ht="22.5" hidden="1" customHeight="1">
      <c r="B103" s="13" t="s">
        <v>6</v>
      </c>
      <c r="C103" s="13"/>
      <c r="D103" s="226" t="str">
        <f>+'Ekamut-caxs'!C86</f>
        <v>Տ. ԿԻՐԱԿՈՍՅԱՆ</v>
      </c>
      <c r="E103" s="266"/>
      <c r="F103" s="72"/>
      <c r="G103" s="77"/>
      <c r="H103" s="77"/>
      <c r="I103" s="77"/>
      <c r="J103" s="77"/>
    </row>
    <row r="104" spans="1:13" s="2" customFormat="1" ht="12" hidden="1" customHeight="1">
      <c r="D104" s="375" t="s">
        <v>87</v>
      </c>
      <c r="E104" s="376"/>
      <c r="F104" s="377"/>
      <c r="G104" s="77"/>
      <c r="H104" s="77"/>
      <c r="I104" s="77"/>
      <c r="J104" s="77"/>
    </row>
    <row r="105" spans="1:13" s="2" customFormat="1" hidden="1">
      <c r="B105" s="77" t="s">
        <v>160</v>
      </c>
      <c r="C105" s="77"/>
      <c r="D105" s="74"/>
      <c r="E105" s="74"/>
      <c r="F105" s="74"/>
      <c r="G105" s="77"/>
      <c r="H105" s="77"/>
      <c r="I105" s="77"/>
      <c r="J105" s="77"/>
    </row>
    <row r="106" spans="1:13" s="37" customFormat="1" ht="111" customHeight="1">
      <c r="B106" s="357" t="str">
        <f>+'Ekamut-caxs'!B89</f>
        <v>ԵՐԵՎԱՆԻ ՔԱՂԱՔԱՊԵՏ՝</v>
      </c>
      <c r="C106" s="39"/>
      <c r="D106" s="523" t="str">
        <f>+'Ekamut-caxs'!D89</f>
        <v>ՏԻԳՐԱՆ ԱՎԻՆՅԱՆ</v>
      </c>
      <c r="E106" s="91"/>
    </row>
    <row r="107" spans="1:13" s="74" customFormat="1">
      <c r="F107" s="96"/>
      <c r="G107" s="77"/>
      <c r="H107" s="77"/>
      <c r="I107" s="77"/>
      <c r="J107" s="77"/>
    </row>
    <row r="108" spans="1:13" s="74" customFormat="1">
      <c r="F108" s="96"/>
      <c r="G108" s="77"/>
      <c r="H108" s="77"/>
      <c r="I108" s="77"/>
      <c r="J108" s="77"/>
    </row>
    <row r="109" spans="1:13" s="74" customFormat="1">
      <c r="F109" s="96"/>
      <c r="G109" s="77"/>
      <c r="H109" s="77"/>
      <c r="I109" s="77"/>
      <c r="J109" s="77"/>
    </row>
    <row r="110" spans="1:13" s="74" customFormat="1">
      <c r="F110" s="96"/>
      <c r="G110" s="77"/>
      <c r="H110" s="77"/>
      <c r="I110" s="77"/>
      <c r="J110" s="77"/>
    </row>
    <row r="111" spans="1:13" s="74" customFormat="1">
      <c r="F111" s="96"/>
      <c r="G111" s="77"/>
      <c r="H111" s="77"/>
      <c r="I111" s="77"/>
      <c r="J111" s="77"/>
    </row>
    <row r="112" spans="1:13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  <row r="121" spans="6:10" s="74" customFormat="1">
      <c r="F121" s="96"/>
      <c r="G121" s="77"/>
      <c r="H121" s="77"/>
      <c r="I121" s="77"/>
      <c r="J121" s="77"/>
    </row>
    <row r="122" spans="6:10" s="74" customFormat="1">
      <c r="F122" s="96"/>
      <c r="G122" s="77"/>
      <c r="H122" s="77"/>
      <c r="I122" s="77"/>
      <c r="J122" s="77"/>
    </row>
    <row r="123" spans="6:10" s="74" customFormat="1">
      <c r="F123" s="96"/>
      <c r="G123" s="77"/>
      <c r="H123" s="77"/>
      <c r="I123" s="77"/>
      <c r="J123" s="77"/>
    </row>
    <row r="124" spans="6:10" s="74" customFormat="1">
      <c r="F124" s="96"/>
      <c r="G124" s="77"/>
      <c r="H124" s="77"/>
      <c r="I124" s="77"/>
      <c r="J124" s="77"/>
    </row>
    <row r="125" spans="6:10" s="74" customFormat="1">
      <c r="F125" s="96"/>
      <c r="G125" s="77"/>
      <c r="H125" s="77"/>
      <c r="I125" s="77"/>
      <c r="J125" s="77"/>
    </row>
    <row r="126" spans="6:10" s="74" customFormat="1">
      <c r="F126" s="96"/>
      <c r="G126" s="77"/>
      <c r="H126" s="77"/>
      <c r="I126" s="77"/>
      <c r="J126" s="77"/>
    </row>
    <row r="127" spans="6:10" s="74" customFormat="1">
      <c r="F127" s="96"/>
      <c r="G127" s="77"/>
      <c r="H127" s="77"/>
      <c r="I127" s="77"/>
      <c r="J127" s="77"/>
    </row>
    <row r="128" spans="6:10" s="74" customFormat="1">
      <c r="F128" s="96"/>
      <c r="G128" s="77"/>
      <c r="H128" s="77"/>
      <c r="I128" s="77"/>
      <c r="J128" s="77"/>
    </row>
  </sheetData>
  <sheetProtection formatCells="0" formatColumns="0" formatRows="0" insertColumns="0" insertRows="0" insertHyperlinks="0" deleteColumns="0" deleteRows="0" sort="0" autoFilter="0" pivotTables="0"/>
  <mergeCells count="85"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3:C83"/>
    <mergeCell ref="B84:C84"/>
    <mergeCell ref="B78:C78"/>
    <mergeCell ref="B79:C79"/>
    <mergeCell ref="B80:C80"/>
    <mergeCell ref="B70:C70"/>
    <mergeCell ref="B71:C71"/>
    <mergeCell ref="B72:C72"/>
    <mergeCell ref="B74:C74"/>
    <mergeCell ref="B82:C82"/>
    <mergeCell ref="B64:C64"/>
    <mergeCell ref="B66:C66"/>
    <mergeCell ref="B67:C67"/>
    <mergeCell ref="B68:C68"/>
    <mergeCell ref="B69:C69"/>
    <mergeCell ref="B24:C24"/>
    <mergeCell ref="B25:C25"/>
    <mergeCell ref="B51:C51"/>
    <mergeCell ref="B52:C52"/>
    <mergeCell ref="B53:C53"/>
    <mergeCell ref="B44:C44"/>
    <mergeCell ref="B37:C37"/>
    <mergeCell ref="B38:C38"/>
    <mergeCell ref="B39:C39"/>
    <mergeCell ref="B34:C34"/>
    <mergeCell ref="B35:C35"/>
    <mergeCell ref="B43:C43"/>
    <mergeCell ref="B48:C48"/>
    <mergeCell ref="B49:C49"/>
    <mergeCell ref="B50:C50"/>
    <mergeCell ref="B46:C46"/>
    <mergeCell ref="B19:C19"/>
    <mergeCell ref="B20:C20"/>
    <mergeCell ref="B22:C22"/>
    <mergeCell ref="B21:C21"/>
    <mergeCell ref="B23:C23"/>
    <mergeCell ref="A12:D12"/>
    <mergeCell ref="A14:D14"/>
    <mergeCell ref="A13:D13"/>
    <mergeCell ref="B17:C17"/>
    <mergeCell ref="B18:C18"/>
    <mergeCell ref="F99:G99"/>
    <mergeCell ref="B54:C54"/>
    <mergeCell ref="B55:C55"/>
    <mergeCell ref="B56:C56"/>
    <mergeCell ref="B57:C57"/>
    <mergeCell ref="B58:C58"/>
    <mergeCell ref="B59:C59"/>
    <mergeCell ref="B60:C60"/>
    <mergeCell ref="B65:C65"/>
    <mergeCell ref="B75:C75"/>
    <mergeCell ref="B77:C77"/>
    <mergeCell ref="B81:C81"/>
    <mergeCell ref="B76:C76"/>
    <mergeCell ref="B61:C61"/>
    <mergeCell ref="B62:C62"/>
    <mergeCell ref="B63:C63"/>
    <mergeCell ref="B47:C47"/>
    <mergeCell ref="B26:C26"/>
    <mergeCell ref="B27:C27"/>
    <mergeCell ref="B33:C33"/>
    <mergeCell ref="B36:C36"/>
    <mergeCell ref="B31:C31"/>
    <mergeCell ref="B32:C32"/>
    <mergeCell ref="B28:C28"/>
    <mergeCell ref="B29:C29"/>
    <mergeCell ref="B45:C45"/>
    <mergeCell ref="B40:C40"/>
    <mergeCell ref="B41:C41"/>
    <mergeCell ref="B42:C42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9 D57:D58 D41 D37:D38 D92 D83 D49:D55 D9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100</xdr:row>
                <xdr:rowOff>0</xdr:rowOff>
              </from>
              <to>
                <xdr:col>3</xdr:col>
                <xdr:colOff>104775</xdr:colOff>
                <xdr:row>105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41" zoomScaleSheetLayoutView="100" workbookViewId="0">
      <selection activeCell="B86" sqref="B86:C86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5.85546875" style="16" customWidth="1"/>
    <col min="6" max="6" width="47.42578125" style="16" customWidth="1"/>
    <col min="7" max="7" width="16.7109375" style="15" customWidth="1"/>
    <col min="8" max="18" width="9.140625" style="15"/>
    <col min="19" max="16384" width="9.140625" style="16"/>
  </cols>
  <sheetData>
    <row r="1" spans="1:18" ht="16.5" customHeight="1">
      <c r="A1" s="557" t="s">
        <v>48</v>
      </c>
      <c r="B1" s="557"/>
      <c r="C1" s="557"/>
      <c r="D1" s="557"/>
      <c r="E1" s="557"/>
      <c r="F1" s="557"/>
    </row>
    <row r="2" spans="1:18" s="18" customFormat="1" ht="25.5" customHeight="1">
      <c r="A2" s="546" t="str">
        <f>+'Ekamut-caxs'!A14</f>
        <v xml:space="preserve">«Երևանի Ալ. Հեքիմյանի անվան երաժշտական դպրոց» ՀՈԱԿ-ի   </v>
      </c>
      <c r="B2" s="546"/>
      <c r="C2" s="546"/>
      <c r="D2" s="546"/>
      <c r="E2" s="546"/>
      <c r="F2" s="546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60" t="s">
        <v>259</v>
      </c>
      <c r="B3" s="560"/>
      <c r="C3" s="560"/>
      <c r="D3" s="560"/>
      <c r="E3" s="560"/>
      <c r="F3" s="560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168</v>
      </c>
      <c r="D5" s="187" t="s">
        <v>169</v>
      </c>
      <c r="E5" s="59" t="s">
        <v>44</v>
      </c>
      <c r="F5" s="25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0">
        <f>SUM(C7:C14,C17,C20:C22)</f>
        <v>295582.59999999998</v>
      </c>
      <c r="D6" s="220">
        <f>SUM(D7:D14,D17,D20:D22)</f>
        <v>321294.69999999995</v>
      </c>
      <c r="E6" s="358">
        <f t="shared" ref="E6:E68" si="0">D6-C6</f>
        <v>25712.099999999977</v>
      </c>
      <c r="F6" s="260"/>
      <c r="G6" s="531"/>
      <c r="H6" s="531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1" t="s">
        <v>109</v>
      </c>
      <c r="C7" s="212">
        <v>268221</v>
      </c>
      <c r="D7" s="213">
        <f>+'Ekamut-caxs'!D18</f>
        <v>269263</v>
      </c>
      <c r="E7" s="359">
        <f t="shared" si="0"/>
        <v>1042</v>
      </c>
      <c r="F7" s="212"/>
      <c r="G7" s="531"/>
      <c r="H7" s="531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26" t="s">
        <v>181</v>
      </c>
      <c r="C8" s="212">
        <v>2614.6</v>
      </c>
      <c r="D8" s="213">
        <f>+'Ekamut-caxs'!D19</f>
        <v>2614.6</v>
      </c>
      <c r="E8" s="213">
        <f>D8-C8</f>
        <v>0</v>
      </c>
      <c r="F8" s="212"/>
      <c r="G8" s="530"/>
      <c r="H8" s="53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27.75" hidden="1" customHeight="1">
      <c r="A9" s="54">
        <v>3</v>
      </c>
      <c r="B9" s="326" t="s">
        <v>234</v>
      </c>
      <c r="C9" s="212">
        <v>0</v>
      </c>
      <c r="D9" s="213">
        <f>+'Ekamut-caxs'!D20</f>
        <v>0</v>
      </c>
      <c r="E9" s="213">
        <f t="shared" ref="E9:E16" si="1">D9-C9</f>
        <v>0</v>
      </c>
      <c r="F9" s="212"/>
      <c r="G9" s="531"/>
      <c r="H9" s="531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0.75" customHeight="1">
      <c r="A10" s="54">
        <v>3</v>
      </c>
      <c r="B10" s="215" t="str">
        <f>+'Ekamut-caxs'!B21</f>
        <v>Վճարովի ծառայություններից (գեղագիտական ուսուցում)</v>
      </c>
      <c r="C10" s="212">
        <v>20200</v>
      </c>
      <c r="D10" s="213">
        <f>+'Ekamut-caxs'!D21</f>
        <v>20820.099999999999</v>
      </c>
      <c r="E10" s="213">
        <f t="shared" si="1"/>
        <v>620.09999999999854</v>
      </c>
      <c r="F10" s="212"/>
      <c r="G10" s="531"/>
      <c r="H10" s="531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1" t="s">
        <v>46</v>
      </c>
      <c r="C11" s="214">
        <v>0</v>
      </c>
      <c r="D11" s="213">
        <f>+'Ekamut-caxs'!D22</f>
        <v>0</v>
      </c>
      <c r="E11" s="213">
        <f t="shared" si="1"/>
        <v>0</v>
      </c>
      <c r="F11" s="212"/>
      <c r="G11" s="531"/>
      <c r="H11" s="531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customHeight="1">
      <c r="A12" s="54">
        <v>4</v>
      </c>
      <c r="B12" s="201" t="s">
        <v>56</v>
      </c>
      <c r="C12" s="214">
        <v>0</v>
      </c>
      <c r="D12" s="213">
        <f>+'Ekamut-caxs'!D23</f>
        <v>0</v>
      </c>
      <c r="E12" s="213">
        <f t="shared" si="1"/>
        <v>0</v>
      </c>
      <c r="F12" s="212"/>
      <c r="G12" s="531"/>
      <c r="H12" s="531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4">
        <v>0</v>
      </c>
      <c r="D13" s="213">
        <f>+'Ekamut-caxs'!D24</f>
        <v>0</v>
      </c>
      <c r="E13" s="213">
        <f t="shared" si="1"/>
        <v>0</v>
      </c>
      <c r="F13" s="212"/>
      <c r="G13" s="531"/>
      <c r="H13" s="531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customHeight="1">
      <c r="A14" s="54">
        <v>5</v>
      </c>
      <c r="B14" s="371" t="s">
        <v>240</v>
      </c>
      <c r="C14" s="214">
        <v>0</v>
      </c>
      <c r="D14" s="213">
        <f>+'Ekamut-caxs'!D25</f>
        <v>14700</v>
      </c>
      <c r="E14" s="213">
        <f t="shared" si="1"/>
        <v>14700</v>
      </c>
      <c r="F14" s="212"/>
      <c r="G14" s="561"/>
      <c r="H14" s="561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38" customFormat="1" ht="18.75" customHeight="1">
      <c r="A15" s="433">
        <f>A14+0.1</f>
        <v>5.0999999999999996</v>
      </c>
      <c r="B15" s="434" t="s">
        <v>304</v>
      </c>
      <c r="C15" s="435">
        <v>0</v>
      </c>
      <c r="D15" s="436">
        <f>+'Ekamut-caxs'!D26</f>
        <v>14700</v>
      </c>
      <c r="E15" s="436">
        <f t="shared" si="1"/>
        <v>14700</v>
      </c>
      <c r="F15" s="437"/>
      <c r="G15" s="430"/>
      <c r="H15" s="430"/>
      <c r="I15" s="384"/>
      <c r="J15" s="384"/>
      <c r="K15" s="384"/>
      <c r="L15" s="384"/>
      <c r="M15" s="384"/>
      <c r="N15" s="384"/>
      <c r="O15" s="384"/>
      <c r="P15" s="384"/>
      <c r="Q15" s="384"/>
      <c r="R15" s="384"/>
    </row>
    <row r="16" spans="1:18" s="438" customFormat="1" ht="19.5" hidden="1" customHeight="1">
      <c r="A16" s="433">
        <v>8.1999999999999993</v>
      </c>
      <c r="B16" s="434"/>
      <c r="C16" s="435">
        <v>0</v>
      </c>
      <c r="D16" s="436">
        <f>+'Ekamut-caxs'!D27</f>
        <v>0</v>
      </c>
      <c r="E16" s="436">
        <f t="shared" si="1"/>
        <v>0</v>
      </c>
      <c r="F16" s="437"/>
      <c r="G16" s="430"/>
      <c r="H16" s="430"/>
      <c r="I16" s="384"/>
      <c r="J16" s="384"/>
      <c r="K16" s="384"/>
      <c r="L16" s="384"/>
      <c r="M16" s="384"/>
      <c r="N16" s="384"/>
      <c r="O16" s="384"/>
      <c r="P16" s="384"/>
      <c r="Q16" s="384"/>
      <c r="R16" s="384"/>
    </row>
    <row r="17" spans="1:18" s="51" customFormat="1" ht="18.75" customHeight="1">
      <c r="A17" s="54">
        <v>6</v>
      </c>
      <c r="B17" s="215" t="s">
        <v>114</v>
      </c>
      <c r="C17" s="216">
        <f>SUM(C18:C19)</f>
        <v>4545.8999999999996</v>
      </c>
      <c r="D17" s="213">
        <f>+'Ekamut-caxs'!D28</f>
        <v>4545.8999999999996</v>
      </c>
      <c r="E17" s="213">
        <f t="shared" si="0"/>
        <v>0</v>
      </c>
      <c r="F17" s="212"/>
      <c r="G17" s="561"/>
      <c r="H17" s="561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38" customFormat="1" ht="18.75" customHeight="1">
      <c r="A18" s="439">
        <f>A17+0.1</f>
        <v>6.1</v>
      </c>
      <c r="B18" s="440" t="s">
        <v>65</v>
      </c>
      <c r="C18" s="435">
        <v>4545.8999999999996</v>
      </c>
      <c r="D18" s="436">
        <v>4545.8999999999996</v>
      </c>
      <c r="E18" s="436">
        <f t="shared" si="0"/>
        <v>0</v>
      </c>
      <c r="F18" s="437"/>
      <c r="G18" s="562"/>
      <c r="H18" s="562"/>
      <c r="I18" s="384"/>
      <c r="J18" s="384"/>
      <c r="K18" s="384"/>
      <c r="L18" s="384"/>
      <c r="M18" s="384"/>
      <c r="N18" s="384"/>
      <c r="O18" s="384"/>
      <c r="P18" s="384"/>
      <c r="Q18" s="384"/>
      <c r="R18" s="384"/>
    </row>
    <row r="19" spans="1:18" s="438" customFormat="1" ht="18.75" hidden="1" customHeight="1">
      <c r="A19" s="433">
        <v>9.1999999999999993</v>
      </c>
      <c r="B19" s="440" t="s">
        <v>66</v>
      </c>
      <c r="C19" s="435">
        <v>0</v>
      </c>
      <c r="D19" s="436">
        <v>0</v>
      </c>
      <c r="E19" s="436">
        <f t="shared" si="0"/>
        <v>0</v>
      </c>
      <c r="F19" s="437"/>
      <c r="G19" s="524"/>
      <c r="H19" s="524"/>
      <c r="I19" s="384"/>
      <c r="J19" s="384"/>
      <c r="K19" s="384"/>
      <c r="L19" s="384"/>
      <c r="M19" s="384"/>
      <c r="N19" s="384"/>
      <c r="O19" s="384"/>
      <c r="P19" s="384"/>
      <c r="Q19" s="384"/>
      <c r="R19" s="384"/>
    </row>
    <row r="20" spans="1:18" s="51" customFormat="1" ht="18.75" hidden="1" customHeight="1">
      <c r="A20" s="54">
        <v>10</v>
      </c>
      <c r="B20" s="203" t="s">
        <v>8</v>
      </c>
      <c r="C20" s="479">
        <v>0</v>
      </c>
      <c r="D20" s="213">
        <f>+'Ekamut-caxs'!D31</f>
        <v>0</v>
      </c>
      <c r="E20" s="213">
        <f t="shared" si="0"/>
        <v>0</v>
      </c>
      <c r="F20" s="212"/>
      <c r="G20" s="528"/>
      <c r="H20" s="528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f>A17+1</f>
        <v>7</v>
      </c>
      <c r="B21" s="205" t="s">
        <v>289</v>
      </c>
      <c r="C21" s="483">
        <v>0</v>
      </c>
      <c r="D21" s="213">
        <f>+'Ekamut-caxs'!D32</f>
        <v>9350</v>
      </c>
      <c r="E21" s="212">
        <f>D21-C21</f>
        <v>9350</v>
      </c>
      <c r="F21" s="212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customHeight="1">
      <c r="A22" s="55">
        <f>A21+1</f>
        <v>8</v>
      </c>
      <c r="B22" s="480" t="s">
        <v>278</v>
      </c>
      <c r="C22" s="484">
        <v>1.1000000000000001</v>
      </c>
      <c r="D22" s="213">
        <f>+'Ekamut-caxs'!D33</f>
        <v>1.1000000000000001</v>
      </c>
      <c r="E22" s="212">
        <f>D22-C22</f>
        <v>0</v>
      </c>
      <c r="F22" s="212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1">
        <f>SUM(C24,C28:C33,C34:C64,C66:C67)</f>
        <v>295582.60000000009</v>
      </c>
      <c r="D23" s="221">
        <f>SUM(D24,D28:D33,D34:D64,D66:D67)</f>
        <v>321294.70000000007</v>
      </c>
      <c r="E23" s="358">
        <f t="shared" si="0"/>
        <v>25712.099999999977</v>
      </c>
      <c r="F23" s="26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5" t="s">
        <v>10</v>
      </c>
      <c r="C24" s="214">
        <v>280845.90000000002</v>
      </c>
      <c r="D24" s="216">
        <f>+'Ekamut-caxs'!D38</f>
        <v>281179.90000000002</v>
      </c>
      <c r="E24" s="213">
        <f t="shared" si="0"/>
        <v>334</v>
      </c>
      <c r="F24" s="212"/>
      <c r="G24" s="531">
        <v>222556.6</v>
      </c>
      <c r="H24" s="531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44" customFormat="1" ht="21" customHeight="1">
      <c r="A25" s="439">
        <v>1.1000000000000001</v>
      </c>
      <c r="B25" s="441" t="s">
        <v>110</v>
      </c>
      <c r="C25" s="435">
        <v>16114.8</v>
      </c>
      <c r="D25" s="442">
        <f>+'Ekamut-caxs'!D39</f>
        <v>14615.3</v>
      </c>
      <c r="E25" s="436">
        <f>D25-C25</f>
        <v>-1499.5</v>
      </c>
      <c r="F25" s="437"/>
      <c r="G25" s="533">
        <v>11838.6</v>
      </c>
      <c r="H25" s="533"/>
      <c r="I25" s="443"/>
      <c r="J25" s="443"/>
      <c r="K25" s="443"/>
      <c r="L25" s="443"/>
      <c r="M25" s="443"/>
      <c r="N25" s="443"/>
      <c r="O25" s="443"/>
      <c r="P25" s="443"/>
      <c r="Q25" s="443"/>
      <c r="R25" s="443"/>
    </row>
    <row r="26" spans="1:18" s="444" customFormat="1">
      <c r="A26" s="439">
        <v>1.2</v>
      </c>
      <c r="B26" s="441" t="s">
        <v>11</v>
      </c>
      <c r="C26" s="435">
        <v>3399</v>
      </c>
      <c r="D26" s="442">
        <f>+'Ekamut-caxs'!D40</f>
        <v>15264.6</v>
      </c>
      <c r="E26" s="436">
        <f>D26-C26</f>
        <v>11865.6</v>
      </c>
      <c r="F26" s="437"/>
      <c r="G26" s="533"/>
      <c r="H26" s="533"/>
      <c r="I26" s="443"/>
      <c r="J26" s="443"/>
      <c r="K26" s="443"/>
      <c r="L26" s="443"/>
      <c r="M26" s="443"/>
      <c r="N26" s="443"/>
      <c r="O26" s="443"/>
      <c r="P26" s="443"/>
      <c r="Q26" s="443"/>
      <c r="R26" s="443"/>
    </row>
    <row r="27" spans="1:18" s="444" customFormat="1" hidden="1">
      <c r="A27" s="439">
        <v>1.3</v>
      </c>
      <c r="B27" s="441" t="str">
        <f>+'Ekamut-caxs'!B41</f>
        <v>կամավոր ատեստավորման գծով լրավճար</v>
      </c>
      <c r="C27" s="435"/>
      <c r="D27" s="442">
        <f>+'Ekamut-caxs'!D41</f>
        <v>0</v>
      </c>
      <c r="E27" s="436">
        <f>D27-C27</f>
        <v>0</v>
      </c>
      <c r="F27" s="437"/>
      <c r="G27" s="533"/>
      <c r="H27" s="533"/>
      <c r="I27" s="443"/>
      <c r="J27" s="443"/>
      <c r="K27" s="443"/>
      <c r="L27" s="443"/>
      <c r="M27" s="443"/>
      <c r="N27" s="443"/>
      <c r="O27" s="443"/>
      <c r="P27" s="443"/>
      <c r="Q27" s="443"/>
      <c r="R27" s="443"/>
    </row>
    <row r="28" spans="1:18" s="51" customFormat="1" ht="21" customHeight="1">
      <c r="A28" s="54">
        <v>2</v>
      </c>
      <c r="B28" s="201" t="s">
        <v>13</v>
      </c>
      <c r="C28" s="214">
        <v>808</v>
      </c>
      <c r="D28" s="216">
        <f>+'Ekamut-caxs'!D42</f>
        <v>814.8</v>
      </c>
      <c r="E28" s="213">
        <f t="shared" si="0"/>
        <v>6.7999999999999545</v>
      </c>
      <c r="F28" s="212"/>
      <c r="G28" s="531">
        <v>486.9</v>
      </c>
      <c r="H28" s="531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1" t="s">
        <v>12</v>
      </c>
      <c r="C29" s="214">
        <v>631.79999999999995</v>
      </c>
      <c r="D29" s="216">
        <f>+'Ekamut-caxs'!D43</f>
        <v>655.20000000000005</v>
      </c>
      <c r="E29" s="213">
        <f t="shared" si="0"/>
        <v>23.400000000000091</v>
      </c>
      <c r="F29" s="212"/>
      <c r="G29" s="531">
        <v>525.29999999999995</v>
      </c>
      <c r="H29" s="531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1" t="s">
        <v>14</v>
      </c>
      <c r="C30" s="214">
        <v>42</v>
      </c>
      <c r="D30" s="216">
        <f>+'Ekamut-caxs'!D44</f>
        <v>35.5</v>
      </c>
      <c r="E30" s="213">
        <f t="shared" si="0"/>
        <v>-6.5</v>
      </c>
      <c r="F30" s="212"/>
      <c r="G30" s="531">
        <v>26.7</v>
      </c>
      <c r="H30" s="531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1" t="s">
        <v>15</v>
      </c>
      <c r="C31" s="214">
        <v>48</v>
      </c>
      <c r="D31" s="216">
        <f>+'Ekamut-caxs'!D45</f>
        <v>48</v>
      </c>
      <c r="E31" s="213">
        <f t="shared" si="0"/>
        <v>0</v>
      </c>
      <c r="F31" s="212"/>
      <c r="G31" s="531">
        <v>35.496000000000002</v>
      </c>
      <c r="H31" s="531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1" t="s">
        <v>16</v>
      </c>
      <c r="C32" s="214"/>
      <c r="D32" s="216">
        <f>+'Ekamut-caxs'!D46</f>
        <v>0</v>
      </c>
      <c r="E32" s="213">
        <f t="shared" si="0"/>
        <v>0</v>
      </c>
      <c r="F32" s="212"/>
      <c r="G32" s="531"/>
      <c r="H32" s="531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1" t="s">
        <v>268</v>
      </c>
      <c r="C33" s="216">
        <v>224.2</v>
      </c>
      <c r="D33" s="216">
        <f>+'Ekamut-caxs'!D47</f>
        <v>224.2</v>
      </c>
      <c r="E33" s="213">
        <f t="shared" si="0"/>
        <v>0</v>
      </c>
      <c r="F33" s="212"/>
      <c r="G33" s="531">
        <v>186</v>
      </c>
      <c r="H33" s="531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f>A33+1</f>
        <v>7</v>
      </c>
      <c r="B34" s="201" t="s">
        <v>18</v>
      </c>
      <c r="C34" s="214">
        <v>20</v>
      </c>
      <c r="D34" s="216">
        <f>+'Ekamut-caxs'!D48</f>
        <v>20</v>
      </c>
      <c r="E34" s="213">
        <f t="shared" si="0"/>
        <v>0</v>
      </c>
      <c r="F34" s="212"/>
      <c r="G34" s="531">
        <v>20</v>
      </c>
      <c r="H34" s="531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f t="shared" ref="A35:A64" si="2">A34+1</f>
        <v>8</v>
      </c>
      <c r="B35" s="201" t="s">
        <v>266</v>
      </c>
      <c r="C35" s="214">
        <v>990</v>
      </c>
      <c r="D35" s="216">
        <f>+'Ekamut-caxs'!D49</f>
        <v>990</v>
      </c>
      <c r="E35" s="213">
        <f t="shared" si="0"/>
        <v>0</v>
      </c>
      <c r="F35" s="212"/>
      <c r="G35" s="531">
        <v>506.2</v>
      </c>
      <c r="H35" s="531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f t="shared" si="2"/>
        <v>9</v>
      </c>
      <c r="B36" s="206" t="s">
        <v>67</v>
      </c>
      <c r="C36" s="214">
        <v>600</v>
      </c>
      <c r="D36" s="216">
        <f>+'Ekamut-caxs'!D50</f>
        <v>935</v>
      </c>
      <c r="E36" s="213">
        <f t="shared" si="0"/>
        <v>335</v>
      </c>
      <c r="F36" s="485" t="s">
        <v>297</v>
      </c>
      <c r="G36" s="531"/>
      <c r="H36" s="531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f t="shared" si="2"/>
        <v>10</v>
      </c>
      <c r="B37" s="201" t="s">
        <v>41</v>
      </c>
      <c r="C37" s="214"/>
      <c r="D37" s="216">
        <f>+'Ekamut-caxs'!D51</f>
        <v>0</v>
      </c>
      <c r="E37" s="213">
        <f t="shared" si="0"/>
        <v>0</v>
      </c>
      <c r="F37" s="212"/>
      <c r="G37" s="531"/>
      <c r="H37" s="531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10</v>
      </c>
      <c r="B38" s="201" t="s">
        <v>111</v>
      </c>
      <c r="C38" s="214">
        <v>83</v>
      </c>
      <c r="D38" s="216">
        <f>+'Ekamut-caxs'!D52</f>
        <v>83</v>
      </c>
      <c r="E38" s="213">
        <f>D38-C38</f>
        <v>0</v>
      </c>
      <c r="F38" s="212"/>
      <c r="G38" s="531"/>
      <c r="H38" s="531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f t="shared" si="2"/>
        <v>11</v>
      </c>
      <c r="B39" s="201" t="s">
        <v>112</v>
      </c>
      <c r="C39" s="214"/>
      <c r="D39" s="216">
        <f>+'Ekamut-caxs'!D53</f>
        <v>0</v>
      </c>
      <c r="E39" s="213">
        <f t="shared" si="0"/>
        <v>0</v>
      </c>
      <c r="F39" s="212"/>
      <c r="G39" s="531"/>
      <c r="H39" s="531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11</v>
      </c>
      <c r="B40" s="201" t="s">
        <v>19</v>
      </c>
      <c r="C40" s="212">
        <v>989.4</v>
      </c>
      <c r="D40" s="216">
        <f>+'Ekamut-caxs'!D54</f>
        <v>989.4</v>
      </c>
      <c r="E40" s="213">
        <f t="shared" si="0"/>
        <v>0</v>
      </c>
      <c r="F40" s="212"/>
      <c r="G40" s="531">
        <v>989.4</v>
      </c>
      <c r="H40" s="531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f t="shared" si="2"/>
        <v>12</v>
      </c>
      <c r="B41" s="201" t="s">
        <v>20</v>
      </c>
      <c r="C41" s="212">
        <v>57</v>
      </c>
      <c r="D41" s="216">
        <f>+'Ekamut-caxs'!D55</f>
        <v>57</v>
      </c>
      <c r="E41" s="213">
        <f>D41-C41</f>
        <v>0</v>
      </c>
      <c r="F41" s="212"/>
      <c r="G41" s="531">
        <v>45.7</v>
      </c>
      <c r="H41" s="531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f t="shared" si="2"/>
        <v>13</v>
      </c>
      <c r="B42" s="201" t="s">
        <v>60</v>
      </c>
      <c r="C42" s="212"/>
      <c r="D42" s="216">
        <f>+'Ekamut-caxs'!D56</f>
        <v>0</v>
      </c>
      <c r="E42" s="213">
        <f>D42-C42</f>
        <v>0</v>
      </c>
      <c r="F42" s="212"/>
      <c r="G42" s="531"/>
      <c r="H42" s="531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customHeight="1">
      <c r="A43" s="54">
        <v>13</v>
      </c>
      <c r="B43" s="201" t="s">
        <v>47</v>
      </c>
      <c r="C43" s="212">
        <v>0</v>
      </c>
      <c r="D43" s="216">
        <f>+'Ekamut-caxs'!D57</f>
        <v>0</v>
      </c>
      <c r="E43" s="213">
        <f>D43-C43</f>
        <v>0</v>
      </c>
      <c r="F43" s="212"/>
      <c r="G43" s="531"/>
      <c r="H43" s="531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f t="shared" si="2"/>
        <v>14</v>
      </c>
      <c r="B44" s="201" t="s">
        <v>38</v>
      </c>
      <c r="C44" s="214">
        <v>200</v>
      </c>
      <c r="D44" s="216">
        <f>+'Ekamut-caxs'!D58</f>
        <v>200</v>
      </c>
      <c r="E44" s="213">
        <f t="shared" si="0"/>
        <v>0</v>
      </c>
      <c r="F44" s="212"/>
      <c r="G44" s="531"/>
      <c r="H44" s="531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f t="shared" si="2"/>
        <v>15</v>
      </c>
      <c r="B45" s="215" t="s">
        <v>68</v>
      </c>
      <c r="C45" s="214">
        <v>120</v>
      </c>
      <c r="D45" s="216">
        <f>+'Ekamut-caxs'!D59</f>
        <v>160</v>
      </c>
      <c r="E45" s="213">
        <f t="shared" si="0"/>
        <v>40</v>
      </c>
      <c r="F45" s="486" t="s">
        <v>296</v>
      </c>
      <c r="G45" s="531">
        <v>57</v>
      </c>
      <c r="H45" s="531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1.15" customHeight="1">
      <c r="A46" s="54">
        <f t="shared" si="2"/>
        <v>16</v>
      </c>
      <c r="B46" s="215" t="s">
        <v>69</v>
      </c>
      <c r="C46" s="212">
        <v>124.9</v>
      </c>
      <c r="D46" s="216">
        <f>+'Ekamut-caxs'!D60</f>
        <v>124.9</v>
      </c>
      <c r="E46" s="213">
        <f t="shared" si="0"/>
        <v>0</v>
      </c>
      <c r="F46" s="212"/>
      <c r="G46" s="531">
        <v>8.9</v>
      </c>
      <c r="H46" s="531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f t="shared" si="2"/>
        <v>17</v>
      </c>
      <c r="B47" s="201" t="s">
        <v>39</v>
      </c>
      <c r="C47" s="212">
        <v>6</v>
      </c>
      <c r="D47" s="216">
        <f>+'Ekamut-caxs'!D61</f>
        <v>0</v>
      </c>
      <c r="E47" s="213">
        <f t="shared" ref="E47:E67" si="3">D47-C47</f>
        <v>-6</v>
      </c>
      <c r="F47" s="212"/>
      <c r="G47" s="531"/>
      <c r="H47" s="531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f t="shared" si="2"/>
        <v>18</v>
      </c>
      <c r="B48" s="201" t="s">
        <v>113</v>
      </c>
      <c r="C48" s="212"/>
      <c r="D48" s="216">
        <f>+'Ekamut-caxs'!D62</f>
        <v>0</v>
      </c>
      <c r="E48" s="213">
        <f t="shared" si="3"/>
        <v>0</v>
      </c>
      <c r="F48" s="212"/>
      <c r="G48" s="531"/>
      <c r="H48" s="531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f t="shared" si="2"/>
        <v>19</v>
      </c>
      <c r="B49" s="201" t="s">
        <v>40</v>
      </c>
      <c r="C49" s="212"/>
      <c r="D49" s="216">
        <f>+'Ekamut-caxs'!D63</f>
        <v>0</v>
      </c>
      <c r="E49" s="213">
        <f t="shared" si="3"/>
        <v>0</v>
      </c>
      <c r="F49" s="212"/>
      <c r="G49" s="531"/>
      <c r="H49" s="531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18</v>
      </c>
      <c r="B50" s="201" t="s">
        <v>57</v>
      </c>
      <c r="C50" s="212">
        <v>200</v>
      </c>
      <c r="D50" s="216">
        <f>+'Ekamut-caxs'!D64</f>
        <v>200</v>
      </c>
      <c r="E50" s="213">
        <f t="shared" si="3"/>
        <v>0</v>
      </c>
      <c r="F50" s="212"/>
      <c r="G50" s="531">
        <v>135</v>
      </c>
      <c r="H50" s="531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f t="shared" si="2"/>
        <v>19</v>
      </c>
      <c r="B51" s="326" t="s">
        <v>267</v>
      </c>
      <c r="C51" s="212">
        <v>450</v>
      </c>
      <c r="D51" s="216">
        <f>+'Ekamut-caxs'!D65</f>
        <v>450</v>
      </c>
      <c r="E51" s="213">
        <f>D51-C51</f>
        <v>0</v>
      </c>
      <c r="F51" s="212"/>
      <c r="G51" s="531"/>
      <c r="H51" s="531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f t="shared" si="2"/>
        <v>20</v>
      </c>
      <c r="B52" s="201" t="s">
        <v>228</v>
      </c>
      <c r="C52" s="212"/>
      <c r="D52" s="216">
        <f>+'Ekamut-caxs'!D66</f>
        <v>0</v>
      </c>
      <c r="E52" s="213">
        <f t="shared" ref="E52:E61" si="4">D52-C52</f>
        <v>0</v>
      </c>
      <c r="F52" s="212"/>
      <c r="G52" s="528"/>
      <c r="H52" s="528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20</v>
      </c>
      <c r="B53" s="204" t="s">
        <v>279</v>
      </c>
      <c r="C53" s="474">
        <v>200</v>
      </c>
      <c r="D53" s="216">
        <f>+'Ekamut-caxs'!D67</f>
        <v>200</v>
      </c>
      <c r="E53" s="213">
        <f t="shared" si="4"/>
        <v>0</v>
      </c>
      <c r="F53" s="212"/>
      <c r="G53" s="528">
        <v>172.3</v>
      </c>
      <c r="H53" s="528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f t="shared" si="2"/>
        <v>21</v>
      </c>
      <c r="B54" s="258" t="s">
        <v>305</v>
      </c>
      <c r="C54" s="512">
        <v>300</v>
      </c>
      <c r="D54" s="216">
        <f>+'Ekamut-caxs'!D68</f>
        <v>300</v>
      </c>
      <c r="E54" s="213">
        <f t="shared" si="4"/>
        <v>0</v>
      </c>
      <c r="F54" s="212"/>
      <c r="G54" s="115">
        <v>162.80000000000001</v>
      </c>
      <c r="H54" s="115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f t="shared" si="2"/>
        <v>22</v>
      </c>
      <c r="B55" s="204" t="s">
        <v>280</v>
      </c>
      <c r="C55" s="474">
        <v>560</v>
      </c>
      <c r="D55" s="216">
        <f>+'Ekamut-caxs'!D69</f>
        <v>300</v>
      </c>
      <c r="E55" s="213">
        <f t="shared" si="4"/>
        <v>-260</v>
      </c>
      <c r="F55" s="212"/>
      <c r="G55" s="488">
        <v>150</v>
      </c>
      <c r="H55" s="11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customHeight="1">
      <c r="A56" s="54">
        <f t="shared" si="2"/>
        <v>23</v>
      </c>
      <c r="B56" s="204" t="s">
        <v>281</v>
      </c>
      <c r="C56" s="474">
        <v>350</v>
      </c>
      <c r="D56" s="216">
        <f>+'Ekamut-caxs'!D70</f>
        <v>550</v>
      </c>
      <c r="E56" s="213">
        <f t="shared" si="4"/>
        <v>200</v>
      </c>
      <c r="F56" s="486" t="s">
        <v>295</v>
      </c>
      <c r="G56" s="115"/>
      <c r="H56" s="11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21" customHeight="1">
      <c r="A57" s="54">
        <f t="shared" si="2"/>
        <v>24</v>
      </c>
      <c r="B57" s="204" t="s">
        <v>282</v>
      </c>
      <c r="C57" s="474">
        <v>80</v>
      </c>
      <c r="D57" s="216">
        <f>+'Ekamut-caxs'!D71</f>
        <v>80</v>
      </c>
      <c r="E57" s="213">
        <f t="shared" si="4"/>
        <v>0</v>
      </c>
      <c r="F57" s="212"/>
      <c r="G57" s="115">
        <v>23.6</v>
      </c>
      <c r="H57" s="115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4">
        <f t="shared" si="2"/>
        <v>25</v>
      </c>
      <c r="B58" s="204" t="s">
        <v>283</v>
      </c>
      <c r="C58" s="474">
        <v>300</v>
      </c>
      <c r="D58" s="216">
        <f>+'Ekamut-caxs'!D72</f>
        <v>300</v>
      </c>
      <c r="E58" s="213">
        <f t="shared" si="4"/>
        <v>0</v>
      </c>
      <c r="F58" s="212"/>
      <c r="G58" s="115">
        <v>144.4</v>
      </c>
      <c r="H58" s="115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customHeight="1">
      <c r="A59" s="54">
        <f t="shared" si="2"/>
        <v>26</v>
      </c>
      <c r="B59" s="204" t="s">
        <v>284</v>
      </c>
      <c r="C59" s="474">
        <v>200</v>
      </c>
      <c r="D59" s="216">
        <f>+'Ekamut-caxs'!D73</f>
        <v>300</v>
      </c>
      <c r="E59" s="213">
        <f t="shared" si="4"/>
        <v>100</v>
      </c>
      <c r="F59" s="486" t="s">
        <v>294</v>
      </c>
      <c r="G59" s="115">
        <v>150</v>
      </c>
      <c r="H59" s="115">
        <v>100</v>
      </c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51" customFormat="1" ht="21" customHeight="1">
      <c r="A60" s="54">
        <f t="shared" si="2"/>
        <v>27</v>
      </c>
      <c r="B60" s="204" t="s">
        <v>285</v>
      </c>
      <c r="C60" s="474">
        <v>200</v>
      </c>
      <c r="D60" s="216">
        <f>+'Ekamut-caxs'!D74</f>
        <v>200</v>
      </c>
      <c r="E60" s="213">
        <f t="shared" si="4"/>
        <v>0</v>
      </c>
      <c r="F60" s="212"/>
      <c r="G60" s="115">
        <v>100</v>
      </c>
      <c r="H60" s="115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51" customFormat="1" ht="21" customHeight="1">
      <c r="A61" s="54">
        <v>28</v>
      </c>
      <c r="B61" s="205" t="s">
        <v>286</v>
      </c>
      <c r="C61" s="483">
        <v>0</v>
      </c>
      <c r="D61" s="216">
        <f>+'Ekamut-caxs'!D76</f>
        <v>15350</v>
      </c>
      <c r="E61" s="213">
        <f t="shared" si="4"/>
        <v>15350</v>
      </c>
      <c r="F61" s="212"/>
      <c r="G61" s="115">
        <v>14398.9</v>
      </c>
      <c r="H61" s="115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s="51" customFormat="1" ht="21" hidden="1" customHeight="1">
      <c r="A62" s="54"/>
      <c r="B62" s="205"/>
      <c r="C62" s="483"/>
      <c r="D62" s="216"/>
      <c r="E62" s="213"/>
      <c r="F62" s="212"/>
      <c r="G62" s="115"/>
      <c r="H62" s="115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s="51" customFormat="1" ht="21" customHeight="1">
      <c r="A63" s="54">
        <f>A61+1</f>
        <v>29</v>
      </c>
      <c r="B63" s="204" t="s">
        <v>291</v>
      </c>
      <c r="C63" s="212">
        <v>0</v>
      </c>
      <c r="D63" s="216">
        <f>+'Ekamut-caxs'!D77</f>
        <v>9350</v>
      </c>
      <c r="E63" s="212">
        <f>D63-C63</f>
        <v>9350</v>
      </c>
      <c r="F63" s="212"/>
      <c r="G63" s="528">
        <v>600</v>
      </c>
      <c r="H63" s="528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s="51" customFormat="1" ht="30" customHeight="1">
      <c r="A64" s="54">
        <f t="shared" si="2"/>
        <v>30</v>
      </c>
      <c r="B64" s="258" t="s">
        <v>21</v>
      </c>
      <c r="C64" s="212">
        <v>6952.4</v>
      </c>
      <c r="D64" s="216">
        <f>+'Ekamut-caxs'!D78</f>
        <v>7197.8</v>
      </c>
      <c r="E64" s="213">
        <f t="shared" si="3"/>
        <v>245.40000000000055</v>
      </c>
      <c r="F64" s="212"/>
      <c r="G64" s="531"/>
      <c r="H64" s="531"/>
      <c r="I64" s="50"/>
      <c r="J64" s="50"/>
      <c r="K64" s="50"/>
      <c r="L64" s="50"/>
      <c r="M64" s="50"/>
      <c r="N64" s="50"/>
      <c r="O64" s="50"/>
      <c r="P64" s="50"/>
      <c r="Q64" s="50"/>
      <c r="R64" s="50"/>
    </row>
    <row r="65" spans="1:18" s="438" customFormat="1" ht="20.25" customHeight="1">
      <c r="A65" s="445">
        <f>A64+0.1</f>
        <v>30.1</v>
      </c>
      <c r="B65" s="446" t="s">
        <v>70</v>
      </c>
      <c r="C65" s="437">
        <v>4545.8999999999996</v>
      </c>
      <c r="D65" s="216">
        <f>+'Ekamut-caxs'!D79</f>
        <v>4545.8999999999996</v>
      </c>
      <c r="E65" s="436">
        <f t="shared" si="3"/>
        <v>0</v>
      </c>
      <c r="F65" s="437"/>
      <c r="G65" s="533"/>
      <c r="H65" s="533"/>
      <c r="I65" s="384"/>
      <c r="J65" s="384"/>
      <c r="K65" s="384"/>
      <c r="L65" s="384"/>
      <c r="M65" s="384"/>
      <c r="N65" s="384"/>
      <c r="O65" s="384"/>
      <c r="P65" s="384"/>
      <c r="Q65" s="384"/>
      <c r="R65" s="384"/>
    </row>
    <row r="66" spans="1:18" s="51" customFormat="1" ht="21" hidden="1" customHeight="1">
      <c r="A66" s="54">
        <v>38</v>
      </c>
      <c r="B66" s="215" t="s">
        <v>71</v>
      </c>
      <c r="C66" s="212"/>
      <c r="D66" s="216">
        <f>+'Ekamut-caxs'!D80</f>
        <v>0</v>
      </c>
      <c r="E66" s="213">
        <f t="shared" si="3"/>
        <v>0</v>
      </c>
      <c r="F66" s="212"/>
      <c r="G66" s="531"/>
      <c r="H66" s="531"/>
      <c r="I66" s="50"/>
      <c r="J66" s="50"/>
      <c r="K66" s="50"/>
      <c r="L66" s="50"/>
      <c r="M66" s="50"/>
      <c r="N66" s="50"/>
      <c r="O66" s="50"/>
      <c r="P66" s="50"/>
      <c r="Q66" s="50"/>
      <c r="R66" s="50"/>
    </row>
    <row r="67" spans="1:18" s="51" customFormat="1" ht="21" hidden="1" customHeight="1">
      <c r="A67" s="54">
        <f>A64+1</f>
        <v>31</v>
      </c>
      <c r="B67" s="201" t="s">
        <v>61</v>
      </c>
      <c r="C67" s="212"/>
      <c r="D67" s="216">
        <f>+'Ekamut-caxs'!D80</f>
        <v>0</v>
      </c>
      <c r="E67" s="213">
        <f t="shared" si="3"/>
        <v>0</v>
      </c>
      <c r="F67" s="212"/>
      <c r="G67" s="531"/>
      <c r="H67" s="531"/>
      <c r="I67" s="50"/>
      <c r="J67" s="50"/>
      <c r="K67" s="50"/>
      <c r="L67" s="50"/>
      <c r="M67" s="50"/>
      <c r="N67" s="50"/>
      <c r="O67" s="50"/>
      <c r="P67" s="50"/>
      <c r="Q67" s="50"/>
      <c r="R67" s="50"/>
    </row>
    <row r="68" spans="1:18" s="27" customFormat="1" ht="24.75" customHeight="1">
      <c r="A68" s="22"/>
      <c r="B68" s="52" t="s">
        <v>72</v>
      </c>
      <c r="C68" s="220">
        <f>C6-C23</f>
        <v>0</v>
      </c>
      <c r="D68" s="220">
        <f>D6-D23</f>
        <v>0</v>
      </c>
      <c r="E68" s="220">
        <f t="shared" si="0"/>
        <v>0</v>
      </c>
      <c r="F68" s="260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</row>
    <row r="69" spans="1:18" s="27" customFormat="1" ht="45" customHeight="1">
      <c r="A69" s="28"/>
      <c r="C69" s="29"/>
      <c r="D69" s="29"/>
      <c r="E69" s="29"/>
      <c r="F69" s="29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</row>
    <row r="70" spans="1:18" ht="24.75" customHeight="1">
      <c r="B70" s="30" t="s">
        <v>2</v>
      </c>
      <c r="C70" s="20"/>
      <c r="D70" s="559" t="str">
        <f>+'Ekamut-caxs'!C84</f>
        <v>Մ. ՊԵՏՐՈՍՅԱՆ</v>
      </c>
      <c r="E70" s="559"/>
      <c r="F70" s="107"/>
    </row>
    <row r="71" spans="1:18" ht="9.75" customHeight="1">
      <c r="B71" s="31"/>
      <c r="D71" s="558" t="s">
        <v>5</v>
      </c>
      <c r="E71" s="558"/>
      <c r="F71" s="256"/>
    </row>
    <row r="72" spans="1:18" ht="24.75" customHeight="1">
      <c r="B72" s="30" t="s">
        <v>6</v>
      </c>
      <c r="C72" s="20"/>
      <c r="D72" s="559" t="str">
        <f>+'Ekamut-caxs'!C86</f>
        <v>Տ. ԿԻՐԱԿՈՍՅԱՆ</v>
      </c>
      <c r="E72" s="559"/>
      <c r="F72" s="107"/>
    </row>
    <row r="73" spans="1:18" ht="11.25" customHeight="1">
      <c r="D73" s="558" t="s">
        <v>5</v>
      </c>
      <c r="E73" s="558"/>
      <c r="F73" s="256"/>
    </row>
    <row r="74" spans="1:18" s="15" customFormat="1">
      <c r="A74" s="20"/>
      <c r="B74" s="137" t="s">
        <v>1</v>
      </c>
      <c r="C74" s="16"/>
      <c r="D74" s="16"/>
      <c r="E74" s="16"/>
      <c r="F74" s="16"/>
    </row>
    <row r="75" spans="1:18" s="15" customFormat="1">
      <c r="A75" s="102"/>
    </row>
    <row r="76" spans="1:18" s="15" customFormat="1">
      <c r="A76" s="102"/>
    </row>
    <row r="77" spans="1:18" s="15" customFormat="1">
      <c r="A77" s="102"/>
    </row>
    <row r="78" spans="1:18" s="15" customFormat="1">
      <c r="A78" s="102"/>
    </row>
    <row r="79" spans="1:18" s="15" customFormat="1">
      <c r="A79" s="102"/>
    </row>
    <row r="80" spans="1:18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  <row r="86" spans="1:1" s="15" customFormat="1">
      <c r="A86" s="102"/>
    </row>
    <row r="87" spans="1:1" s="15" customFormat="1">
      <c r="A87" s="102"/>
    </row>
    <row r="88" spans="1:1" s="15" customFormat="1">
      <c r="A88" s="102"/>
    </row>
    <row r="89" spans="1:1" s="15" customFormat="1">
      <c r="A89" s="102"/>
    </row>
    <row r="90" spans="1:1" s="15" customFormat="1">
      <c r="A90" s="102"/>
    </row>
    <row r="91" spans="1:1" s="15" customFormat="1">
      <c r="A91" s="102"/>
    </row>
    <row r="92" spans="1:1" s="15" customFormat="1">
      <c r="A92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67:H67"/>
    <mergeCell ref="G53:H53"/>
    <mergeCell ref="G63:H63"/>
    <mergeCell ref="G64:H64"/>
    <mergeCell ref="G65:H65"/>
    <mergeCell ref="G66:H66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9" bottom="0.23622047244094499" header="0.196850393700787" footer="0.196850393700787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4"/>
  <sheetViews>
    <sheetView view="pageBreakPreview" topLeftCell="A44" zoomScaleSheetLayoutView="100" workbookViewId="0">
      <selection activeCell="B86" sqref="B86:C86"/>
    </sheetView>
  </sheetViews>
  <sheetFormatPr defaultColWidth="9.140625" defaultRowHeight="13.5"/>
  <cols>
    <col min="1" max="1" width="5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3.5703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57" t="s">
        <v>73</v>
      </c>
      <c r="B1" s="557"/>
      <c r="C1" s="557"/>
      <c r="D1" s="557"/>
      <c r="E1" s="557"/>
      <c r="F1" s="557"/>
    </row>
    <row r="2" spans="1:20" s="18" customFormat="1" ht="20.25">
      <c r="A2" s="546" t="str">
        <f>+'Ekamut-caxs'!A14</f>
        <v xml:space="preserve">«Երևանի Ալ. Հեքիմյանի անվան երաժշտական դպրոց» ՀՈԱԿ-ի   </v>
      </c>
      <c r="B2" s="546"/>
      <c r="C2" s="546"/>
      <c r="D2" s="546"/>
      <c r="E2" s="546"/>
      <c r="F2" s="546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60" t="s">
        <v>293</v>
      </c>
      <c r="B3" s="560"/>
      <c r="C3" s="560"/>
      <c r="D3" s="560"/>
      <c r="E3" s="560"/>
      <c r="F3" s="560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7" t="s">
        <v>168</v>
      </c>
      <c r="D5" s="187" t="s">
        <v>169</v>
      </c>
      <c r="E5" s="79" t="s">
        <v>44</v>
      </c>
      <c r="F5" s="257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2">
        <v>3267.9</v>
      </c>
      <c r="D6" s="192">
        <v>3267.9</v>
      </c>
      <c r="E6" s="208">
        <f t="shared" ref="E6" si="0">D6-C6</f>
        <v>0</v>
      </c>
      <c r="F6" s="192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08">
        <f>SUM(C8:C15,C18:C21)</f>
        <v>291035.59999999998</v>
      </c>
      <c r="D7" s="208">
        <f>SUM(D8:D15,D18:D21)</f>
        <v>317728.19999999995</v>
      </c>
      <c r="E7" s="208">
        <f>D7-C7</f>
        <v>26692.599999999977</v>
      </c>
      <c r="F7" s="192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198" t="s">
        <v>109</v>
      </c>
      <c r="C8" s="199">
        <v>268221</v>
      </c>
      <c r="D8" s="200">
        <f>+'Dramakan hosqer'!D20</f>
        <v>269263</v>
      </c>
      <c r="E8" s="200">
        <f>D8-C8</f>
        <v>1042</v>
      </c>
      <c r="F8" s="199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26" t="s">
        <v>181</v>
      </c>
      <c r="C9" s="199">
        <v>2614.6</v>
      </c>
      <c r="D9" s="200">
        <f>+'Dramakan hosqer'!D21</f>
        <v>2614.6</v>
      </c>
      <c r="E9" s="200">
        <f t="shared" ref="E9:E76" si="1">D9-C9</f>
        <v>0</v>
      </c>
      <c r="F9" s="199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26" t="s">
        <v>235</v>
      </c>
      <c r="C10" s="193"/>
      <c r="D10" s="200">
        <f>+'Dramakan hosqer'!D22</f>
        <v>0</v>
      </c>
      <c r="E10" s="200">
        <f t="shared" si="1"/>
        <v>0</v>
      </c>
      <c r="F10" s="193"/>
      <c r="L10" s="108"/>
      <c r="M10" s="108"/>
      <c r="S10" s="16"/>
      <c r="T10" s="16"/>
    </row>
    <row r="11" spans="1:20" s="51" customFormat="1" ht="38.25" customHeight="1">
      <c r="A11" s="54">
        <f>A9+1</f>
        <v>3</v>
      </c>
      <c r="B11" s="215" t="str">
        <f>+'Dramakan hosqer'!B23</f>
        <v>Վճարովի ծառայություններից (գեղագիտական ուսուցում)</v>
      </c>
      <c r="C11" s="356">
        <v>20200</v>
      </c>
      <c r="D11" s="200">
        <f>+'Dramakan hosqer'!D23</f>
        <v>20820.099999999999</v>
      </c>
      <c r="E11" s="200">
        <f t="shared" si="1"/>
        <v>620.09999999999854</v>
      </c>
      <c r="F11" s="199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2" t="s">
        <v>46</v>
      </c>
      <c r="C12" s="356"/>
      <c r="D12" s="200">
        <f>+'Dramakan hosqer'!D24</f>
        <v>0</v>
      </c>
      <c r="E12" s="200">
        <f t="shared" si="1"/>
        <v>0</v>
      </c>
      <c r="F12" s="199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4</v>
      </c>
      <c r="B13" s="203" t="s">
        <v>56</v>
      </c>
      <c r="C13" s="199"/>
      <c r="D13" s="200">
        <f>+'Dramakan hosqer'!D25</f>
        <v>0</v>
      </c>
      <c r="E13" s="200">
        <f t="shared" si="1"/>
        <v>0</v>
      </c>
      <c r="F13" s="199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199"/>
      <c r="D14" s="200">
        <f>+'Dramakan hosqer'!D26</f>
        <v>0</v>
      </c>
      <c r="E14" s="200">
        <f t="shared" si="1"/>
        <v>0</v>
      </c>
      <c r="F14" s="199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customHeight="1">
      <c r="A15" s="54">
        <v>5</v>
      </c>
      <c r="B15" s="371" t="s">
        <v>240</v>
      </c>
      <c r="C15" s="199"/>
      <c r="D15" s="200">
        <f>+'Dramakan hosqer'!D27</f>
        <v>14700</v>
      </c>
      <c r="E15" s="200">
        <f t="shared" si="1"/>
        <v>14700</v>
      </c>
      <c r="F15" s="199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438" customFormat="1" ht="17.25" customHeight="1">
      <c r="A16" s="433">
        <f>A15+0.1</f>
        <v>5.0999999999999996</v>
      </c>
      <c r="B16" s="493" t="s">
        <v>289</v>
      </c>
      <c r="C16" s="385"/>
      <c r="D16" s="391">
        <f>+'Dramakan hosqer'!D28</f>
        <v>14700</v>
      </c>
      <c r="E16" s="391">
        <f t="shared" si="1"/>
        <v>14700</v>
      </c>
      <c r="F16" s="385"/>
      <c r="G16" s="383"/>
      <c r="H16" s="378"/>
      <c r="I16" s="378"/>
      <c r="J16" s="378"/>
      <c r="K16" s="378"/>
      <c r="L16" s="448"/>
      <c r="M16" s="448"/>
      <c r="N16" s="448"/>
      <c r="O16" s="448"/>
      <c r="P16" s="448"/>
      <c r="Q16" s="448"/>
      <c r="R16" s="448"/>
    </row>
    <row r="17" spans="1:18" s="51" customFormat="1" ht="17.25" hidden="1" customHeight="1">
      <c r="A17" s="54">
        <v>8.1999999999999993</v>
      </c>
      <c r="B17" s="198"/>
      <c r="C17" s="199"/>
      <c r="D17" s="200">
        <f>+'Dramakan hosqer'!D29</f>
        <v>0</v>
      </c>
      <c r="E17" s="200">
        <f t="shared" si="1"/>
        <v>0</v>
      </c>
      <c r="F17" s="199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198" t="s">
        <v>26</v>
      </c>
      <c r="C18" s="199"/>
      <c r="D18" s="200">
        <f>'Dramakan hosqer'!D30</f>
        <v>0</v>
      </c>
      <c r="E18" s="200">
        <f t="shared" si="1"/>
        <v>0</v>
      </c>
      <c r="F18" s="199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38.25" customHeight="1">
      <c r="A19" s="54">
        <v>6</v>
      </c>
      <c r="B19" s="258" t="s">
        <v>292</v>
      </c>
      <c r="C19" s="258"/>
      <c r="D19" s="200">
        <f>'Dramakan hosqer'!D31</f>
        <v>980.5</v>
      </c>
      <c r="E19" s="200">
        <f t="shared" si="1"/>
        <v>980.5</v>
      </c>
      <c r="F19" s="199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f t="shared" ref="A20" si="2">A19+1</f>
        <v>7</v>
      </c>
      <c r="B20" s="198" t="s">
        <v>8</v>
      </c>
      <c r="C20" s="477"/>
      <c r="D20" s="200">
        <f>'Dramakan hosqer'!D32</f>
        <v>0</v>
      </c>
      <c r="E20" s="200">
        <f t="shared" si="1"/>
        <v>0</v>
      </c>
      <c r="F20" s="199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customHeight="1">
      <c r="A21" s="54">
        <v>7</v>
      </c>
      <c r="B21" s="478" t="s">
        <v>289</v>
      </c>
      <c r="C21" s="199"/>
      <c r="D21" s="200">
        <f>'Dramakan hosqer'!D33</f>
        <v>9350</v>
      </c>
      <c r="E21" s="200">
        <f t="shared" si="1"/>
        <v>9350</v>
      </c>
      <c r="F21" s="199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08">
        <f>+C23+C71+C84</f>
        <v>290013.50000000012</v>
      </c>
      <c r="D22" s="208">
        <f>+D23+D71+D84</f>
        <v>317998.8000000001</v>
      </c>
      <c r="E22" s="200">
        <f t="shared" si="1"/>
        <v>27985.299999999988</v>
      </c>
      <c r="F22" s="192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08">
        <f>SUM(C24,C28:C33,C34:C65,C69:C70)</f>
        <v>289013.50000000012</v>
      </c>
      <c r="D23" s="208">
        <f>SUM(D24,D28:D33,D34:D65,D69:D70)</f>
        <v>315461.8000000001</v>
      </c>
      <c r="E23" s="200">
        <f t="shared" si="1"/>
        <v>26448.299999999988</v>
      </c>
      <c r="F23" s="192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5" t="s">
        <v>10</v>
      </c>
      <c r="C24" s="199">
        <v>280845.90000000002</v>
      </c>
      <c r="D24" s="200">
        <f>+'Dramakan hosqer'!D36</f>
        <v>281179.90000000002</v>
      </c>
      <c r="E24" s="200">
        <f t="shared" si="1"/>
        <v>334</v>
      </c>
      <c r="F24" s="199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38" customFormat="1" ht="17.25" customHeight="1">
      <c r="A25" s="433">
        <v>1.1000000000000001</v>
      </c>
      <c r="B25" s="440" t="s">
        <v>110</v>
      </c>
      <c r="C25" s="385">
        <v>16114.8</v>
      </c>
      <c r="D25" s="391">
        <f>+'Dramakan hosqer'!D37</f>
        <v>14615.3</v>
      </c>
      <c r="E25" s="447">
        <f t="shared" si="1"/>
        <v>-1499.5</v>
      </c>
      <c r="F25" s="385"/>
      <c r="G25" s="383"/>
      <c r="H25" s="378"/>
      <c r="I25" s="378"/>
      <c r="J25" s="378"/>
      <c r="K25" s="378"/>
      <c r="L25" s="448"/>
      <c r="M25" s="448"/>
      <c r="N25" s="448"/>
      <c r="O25" s="448"/>
      <c r="P25" s="448"/>
      <c r="Q25" s="448"/>
      <c r="R25" s="448"/>
    </row>
    <row r="26" spans="1:18" s="438" customFormat="1" ht="17.25">
      <c r="A26" s="433">
        <v>1.2</v>
      </c>
      <c r="B26" s="440" t="s">
        <v>11</v>
      </c>
      <c r="C26" s="385">
        <v>3399</v>
      </c>
      <c r="D26" s="391">
        <f>+'Dramakan hosqer'!D38</f>
        <v>15264.6</v>
      </c>
      <c r="E26" s="447">
        <f t="shared" si="1"/>
        <v>11865.6</v>
      </c>
      <c r="F26" s="385"/>
      <c r="G26" s="383"/>
      <c r="H26" s="378"/>
      <c r="I26" s="378"/>
      <c r="J26" s="378"/>
      <c r="K26" s="378"/>
      <c r="L26" s="448"/>
      <c r="M26" s="448"/>
      <c r="N26" s="448"/>
      <c r="O26" s="448"/>
      <c r="P26" s="448"/>
      <c r="Q26" s="448"/>
      <c r="R26" s="448"/>
    </row>
    <row r="27" spans="1:18" s="438" customFormat="1" ht="17.25" hidden="1">
      <c r="A27" s="433">
        <v>1.3</v>
      </c>
      <c r="B27" s="440" t="str">
        <f>+'Dramakan hosqer'!B39</f>
        <v>կամավոր ատեստավորման գծով լրավճար</v>
      </c>
      <c r="C27" s="385"/>
      <c r="D27" s="391">
        <f>+'Dramakan hosqer'!D39</f>
        <v>0</v>
      </c>
      <c r="E27" s="447">
        <f t="shared" si="1"/>
        <v>0</v>
      </c>
      <c r="F27" s="385"/>
      <c r="G27" s="383"/>
      <c r="H27" s="378"/>
      <c r="I27" s="378"/>
      <c r="J27" s="378"/>
      <c r="K27" s="378"/>
      <c r="L27" s="448"/>
      <c r="M27" s="448"/>
      <c r="N27" s="448"/>
      <c r="O27" s="448"/>
      <c r="P27" s="448"/>
      <c r="Q27" s="448"/>
      <c r="R27" s="448"/>
    </row>
    <row r="28" spans="1:18" s="51" customFormat="1" ht="18" customHeight="1">
      <c r="A28" s="54">
        <v>2</v>
      </c>
      <c r="B28" s="201" t="s">
        <v>13</v>
      </c>
      <c r="C28" s="199">
        <v>808</v>
      </c>
      <c r="D28" s="200">
        <f>+'Dramakan hosqer'!D40</f>
        <v>814.8</v>
      </c>
      <c r="E28" s="200">
        <f t="shared" si="1"/>
        <v>6.7999999999999545</v>
      </c>
      <c r="F28" s="199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f>A28+1</f>
        <v>3</v>
      </c>
      <c r="B29" s="201" t="s">
        <v>12</v>
      </c>
      <c r="C29" s="199">
        <v>631.79999999999995</v>
      </c>
      <c r="D29" s="200">
        <f>+'Dramakan hosqer'!D41</f>
        <v>655.20000000000005</v>
      </c>
      <c r="E29" s="200">
        <f t="shared" si="1"/>
        <v>23.400000000000091</v>
      </c>
      <c r="F29" s="199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f t="shared" ref="A30:A70" si="3">A29+1</f>
        <v>4</v>
      </c>
      <c r="B30" s="201" t="s">
        <v>14</v>
      </c>
      <c r="C30" s="199">
        <v>40.9</v>
      </c>
      <c r="D30" s="200">
        <f>+'Dramakan hosqer'!D42</f>
        <v>35.5</v>
      </c>
      <c r="E30" s="200">
        <f t="shared" si="1"/>
        <v>-5.3999999999999986</v>
      </c>
      <c r="F30" s="199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f t="shared" si="3"/>
        <v>5</v>
      </c>
      <c r="B31" s="201" t="s">
        <v>15</v>
      </c>
      <c r="C31" s="199">
        <v>48</v>
      </c>
      <c r="D31" s="200">
        <f>+'Dramakan hosqer'!D43</f>
        <v>48</v>
      </c>
      <c r="E31" s="200">
        <f t="shared" si="1"/>
        <v>0</v>
      </c>
      <c r="F31" s="199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f t="shared" si="3"/>
        <v>6</v>
      </c>
      <c r="B32" s="201" t="s">
        <v>16</v>
      </c>
      <c r="C32" s="199"/>
      <c r="D32" s="200">
        <f>+'Dramakan hosqer'!D44</f>
        <v>0</v>
      </c>
      <c r="E32" s="200">
        <f t="shared" si="1"/>
        <v>0</v>
      </c>
      <c r="F32" s="199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1" t="s">
        <v>268</v>
      </c>
      <c r="C33" s="200">
        <v>224.2</v>
      </c>
      <c r="D33" s="200">
        <f>+'Dramakan hosqer'!D45</f>
        <v>224.2</v>
      </c>
      <c r="E33" s="200">
        <f t="shared" si="1"/>
        <v>0</v>
      </c>
      <c r="F33" s="199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f t="shared" si="3"/>
        <v>7</v>
      </c>
      <c r="B34" s="201" t="s">
        <v>18</v>
      </c>
      <c r="C34" s="199">
        <v>20</v>
      </c>
      <c r="D34" s="200">
        <f>+'Dramakan hosqer'!D46</f>
        <v>20</v>
      </c>
      <c r="E34" s="200">
        <f t="shared" si="1"/>
        <v>0</v>
      </c>
      <c r="F34" s="199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f t="shared" si="3"/>
        <v>8</v>
      </c>
      <c r="B35" s="215" t="s">
        <v>266</v>
      </c>
      <c r="C35" s="199">
        <v>990</v>
      </c>
      <c r="D35" s="200">
        <f>+'Dramakan hosqer'!D47</f>
        <v>990</v>
      </c>
      <c r="E35" s="200">
        <f t="shared" si="1"/>
        <v>0</v>
      </c>
      <c r="F35" s="199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f t="shared" si="3"/>
        <v>9</v>
      </c>
      <c r="B36" s="206" t="s">
        <v>67</v>
      </c>
      <c r="C36" s="199">
        <v>600</v>
      </c>
      <c r="D36" s="200">
        <f>+'Dramakan hosqer'!D48</f>
        <v>935</v>
      </c>
      <c r="E36" s="200">
        <f t="shared" si="1"/>
        <v>335</v>
      </c>
      <c r="F36" s="485" t="s">
        <v>297</v>
      </c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f t="shared" si="3"/>
        <v>10</v>
      </c>
      <c r="B37" s="201" t="s">
        <v>41</v>
      </c>
      <c r="C37" s="199"/>
      <c r="D37" s="200">
        <f>+'Dramakan hosqer'!D49</f>
        <v>0</v>
      </c>
      <c r="E37" s="200">
        <f t="shared" si="1"/>
        <v>0</v>
      </c>
      <c r="F37" s="199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10</v>
      </c>
      <c r="B38" s="201" t="s">
        <v>111</v>
      </c>
      <c r="C38" s="199">
        <v>83</v>
      </c>
      <c r="D38" s="200">
        <f>+'Dramakan hosqer'!D50</f>
        <v>83</v>
      </c>
      <c r="E38" s="200">
        <f t="shared" si="1"/>
        <v>0</v>
      </c>
      <c r="F38" s="199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f t="shared" si="3"/>
        <v>11</v>
      </c>
      <c r="B39" s="201" t="s">
        <v>112</v>
      </c>
      <c r="C39" s="199"/>
      <c r="D39" s="200">
        <f>+'Dramakan hosqer'!D51</f>
        <v>0</v>
      </c>
      <c r="E39" s="200">
        <f t="shared" si="1"/>
        <v>0</v>
      </c>
      <c r="F39" s="199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11</v>
      </c>
      <c r="B40" s="201" t="s">
        <v>19</v>
      </c>
      <c r="C40" s="199">
        <v>989.4</v>
      </c>
      <c r="D40" s="200">
        <f>+'Dramakan hosqer'!D52</f>
        <v>989.4</v>
      </c>
      <c r="E40" s="200">
        <f t="shared" si="1"/>
        <v>0</v>
      </c>
      <c r="F40" s="199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f t="shared" si="3"/>
        <v>12</v>
      </c>
      <c r="B41" s="201" t="s">
        <v>20</v>
      </c>
      <c r="C41" s="199">
        <v>57</v>
      </c>
      <c r="D41" s="200">
        <f>+'Dramakan hosqer'!D53</f>
        <v>57</v>
      </c>
      <c r="E41" s="200">
        <f t="shared" si="1"/>
        <v>0</v>
      </c>
      <c r="F41" s="199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f t="shared" si="3"/>
        <v>13</v>
      </c>
      <c r="B42" s="201" t="s">
        <v>60</v>
      </c>
      <c r="C42" s="199"/>
      <c r="D42" s="200">
        <f>+'Dramakan hosqer'!D54</f>
        <v>0</v>
      </c>
      <c r="E42" s="200">
        <f t="shared" si="1"/>
        <v>0</v>
      </c>
      <c r="F42" s="199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customHeight="1">
      <c r="A43" s="54">
        <f t="shared" si="3"/>
        <v>14</v>
      </c>
      <c r="B43" s="215" t="s">
        <v>47</v>
      </c>
      <c r="C43" s="199"/>
      <c r="D43" s="200">
        <f>+'Dramakan hosqer'!D55</f>
        <v>0</v>
      </c>
      <c r="E43" s="200">
        <f t="shared" si="1"/>
        <v>0</v>
      </c>
      <c r="F43" s="199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f t="shared" si="3"/>
        <v>15</v>
      </c>
      <c r="B44" s="215" t="s">
        <v>38</v>
      </c>
      <c r="C44" s="199">
        <v>200</v>
      </c>
      <c r="D44" s="200">
        <f>+'Dramakan hosqer'!D56</f>
        <v>200</v>
      </c>
      <c r="E44" s="200">
        <f t="shared" si="1"/>
        <v>0</v>
      </c>
      <c r="F44" s="199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28.15" customHeight="1">
      <c r="A45" s="54">
        <f t="shared" si="3"/>
        <v>16</v>
      </c>
      <c r="B45" s="215" t="s">
        <v>68</v>
      </c>
      <c r="C45" s="199">
        <v>120</v>
      </c>
      <c r="D45" s="200">
        <f>+'Dramakan hosqer'!D57</f>
        <v>160</v>
      </c>
      <c r="E45" s="200">
        <f t="shared" si="1"/>
        <v>40</v>
      </c>
      <c r="F45" s="486" t="s">
        <v>296</v>
      </c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1.9" customHeight="1">
      <c r="A46" s="54">
        <f t="shared" si="3"/>
        <v>17</v>
      </c>
      <c r="B46" s="215" t="s">
        <v>69</v>
      </c>
      <c r="C46" s="199">
        <v>124.9</v>
      </c>
      <c r="D46" s="200">
        <f>+'Dramakan hosqer'!D58</f>
        <v>124.9</v>
      </c>
      <c r="E46" s="200">
        <f t="shared" si="1"/>
        <v>0</v>
      </c>
      <c r="F46" s="199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f t="shared" si="3"/>
        <v>18</v>
      </c>
      <c r="B47" s="201" t="s">
        <v>39</v>
      </c>
      <c r="C47" s="199">
        <v>6</v>
      </c>
      <c r="D47" s="200">
        <f>+'Dramakan hosqer'!D59</f>
        <v>0</v>
      </c>
      <c r="E47" s="200">
        <f t="shared" si="1"/>
        <v>-6</v>
      </c>
      <c r="F47" s="199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f t="shared" si="3"/>
        <v>19</v>
      </c>
      <c r="B48" s="201" t="s">
        <v>113</v>
      </c>
      <c r="C48" s="199"/>
      <c r="D48" s="200">
        <f>+'Dramakan hosqer'!D60</f>
        <v>0</v>
      </c>
      <c r="E48" s="200">
        <f t="shared" si="1"/>
        <v>0</v>
      </c>
      <c r="F48" s="199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f t="shared" si="3"/>
        <v>20</v>
      </c>
      <c r="B49" s="201" t="s">
        <v>40</v>
      </c>
      <c r="C49" s="199"/>
      <c r="D49" s="200">
        <f>+'Dramakan hosqer'!D61</f>
        <v>0</v>
      </c>
      <c r="E49" s="200">
        <f t="shared" si="1"/>
        <v>0</v>
      </c>
      <c r="F49" s="199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19</v>
      </c>
      <c r="B50" s="201" t="s">
        <v>57</v>
      </c>
      <c r="C50" s="199">
        <v>200</v>
      </c>
      <c r="D50" s="200">
        <f>+'Dramakan hosqer'!D62</f>
        <v>200</v>
      </c>
      <c r="E50" s="200">
        <f t="shared" si="1"/>
        <v>0</v>
      </c>
      <c r="F50" s="199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35.25" customHeight="1">
      <c r="A51" s="54">
        <f t="shared" si="3"/>
        <v>20</v>
      </c>
      <c r="B51" s="326" t="s">
        <v>267</v>
      </c>
      <c r="C51" s="199">
        <v>450</v>
      </c>
      <c r="D51" s="200">
        <f>+'Dramakan hosqer'!D63</f>
        <v>450</v>
      </c>
      <c r="E51" s="200">
        <f t="shared" si="1"/>
        <v>0</v>
      </c>
      <c r="F51" s="199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f t="shared" si="3"/>
        <v>21</v>
      </c>
      <c r="B52" s="201" t="s">
        <v>228</v>
      </c>
      <c r="C52" s="199"/>
      <c r="D52" s="200">
        <f>+'Dramakan hosqer'!D64</f>
        <v>0</v>
      </c>
      <c r="E52" s="200">
        <f t="shared" si="1"/>
        <v>0</v>
      </c>
      <c r="F52" s="199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21</v>
      </c>
      <c r="B53" s="473" t="s">
        <v>279</v>
      </c>
      <c r="C53" s="199">
        <v>200</v>
      </c>
      <c r="D53" s="200">
        <f>+'Dramakan hosqer'!D65</f>
        <v>200</v>
      </c>
      <c r="E53" s="200">
        <f t="shared" si="1"/>
        <v>0</v>
      </c>
      <c r="F53" s="199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21" customHeight="1">
      <c r="A54" s="54">
        <f t="shared" si="3"/>
        <v>22</v>
      </c>
      <c r="B54" s="513" t="s">
        <v>305</v>
      </c>
      <c r="C54" s="514">
        <v>300</v>
      </c>
      <c r="D54" s="200">
        <f>+'Dramakan hosqer'!D66</f>
        <v>300</v>
      </c>
      <c r="E54" s="200">
        <f t="shared" si="1"/>
        <v>0</v>
      </c>
      <c r="F54" s="199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customHeight="1">
      <c r="A55" s="54">
        <f t="shared" si="3"/>
        <v>23</v>
      </c>
      <c r="B55" s="205" t="s">
        <v>280</v>
      </c>
      <c r="C55" s="199">
        <v>560</v>
      </c>
      <c r="D55" s="200">
        <f>+'Dramakan hosqer'!D67</f>
        <v>300</v>
      </c>
      <c r="E55" s="200">
        <f t="shared" si="1"/>
        <v>-260</v>
      </c>
      <c r="F55" s="199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23.45" customHeight="1">
      <c r="A56" s="54">
        <f t="shared" si="3"/>
        <v>24</v>
      </c>
      <c r="B56" s="258" t="s">
        <v>281</v>
      </c>
      <c r="C56" s="199">
        <v>350</v>
      </c>
      <c r="D56" s="200">
        <f>+'Dramakan hosqer'!D68</f>
        <v>550</v>
      </c>
      <c r="E56" s="200">
        <f t="shared" si="1"/>
        <v>200</v>
      </c>
      <c r="F56" s="485" t="s">
        <v>295</v>
      </c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51" customFormat="1" ht="18" customHeight="1">
      <c r="A57" s="54">
        <f t="shared" si="3"/>
        <v>25</v>
      </c>
      <c r="B57" s="205" t="s">
        <v>282</v>
      </c>
      <c r="C57" s="199">
        <v>80</v>
      </c>
      <c r="D57" s="200">
        <f>+'Dramakan hosqer'!D69</f>
        <v>80</v>
      </c>
      <c r="E57" s="200">
        <f t="shared" si="1"/>
        <v>0</v>
      </c>
      <c r="F57" s="199"/>
      <c r="G57" s="93"/>
      <c r="H57" s="106"/>
      <c r="I57" s="106"/>
      <c r="J57" s="106"/>
      <c r="K57" s="106"/>
      <c r="L57" s="111"/>
      <c r="M57" s="111"/>
      <c r="N57" s="111"/>
      <c r="O57" s="111"/>
      <c r="P57" s="111"/>
      <c r="Q57" s="111"/>
      <c r="R57" s="111"/>
    </row>
    <row r="58" spans="1:18" s="51" customFormat="1" ht="18" customHeight="1">
      <c r="A58" s="54">
        <f t="shared" si="3"/>
        <v>26</v>
      </c>
      <c r="B58" s="205" t="s">
        <v>283</v>
      </c>
      <c r="C58" s="199">
        <v>300</v>
      </c>
      <c r="D58" s="200">
        <f>+'Dramakan hosqer'!D70</f>
        <v>300</v>
      </c>
      <c r="E58" s="200">
        <f t="shared" si="1"/>
        <v>0</v>
      </c>
      <c r="F58" s="199"/>
      <c r="G58" s="93"/>
      <c r="H58" s="106"/>
      <c r="I58" s="106"/>
      <c r="J58" s="106"/>
      <c r="K58" s="106"/>
      <c r="L58" s="111"/>
      <c r="M58" s="111"/>
      <c r="N58" s="111"/>
      <c r="O58" s="111"/>
      <c r="P58" s="111"/>
      <c r="Q58" s="111"/>
      <c r="R58" s="111"/>
    </row>
    <row r="59" spans="1:18" s="51" customFormat="1" ht="18" customHeight="1">
      <c r="A59" s="54">
        <f t="shared" si="3"/>
        <v>27</v>
      </c>
      <c r="B59" s="205" t="s">
        <v>284</v>
      </c>
      <c r="C59" s="199">
        <v>200</v>
      </c>
      <c r="D59" s="200">
        <f>+'Dramakan hosqer'!D71</f>
        <v>300</v>
      </c>
      <c r="E59" s="200">
        <f t="shared" si="1"/>
        <v>100</v>
      </c>
      <c r="F59" s="199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customHeight="1">
      <c r="A60" s="54">
        <f t="shared" si="3"/>
        <v>28</v>
      </c>
      <c r="B60" s="205" t="s">
        <v>285</v>
      </c>
      <c r="C60" s="199">
        <v>200</v>
      </c>
      <c r="D60" s="200">
        <f>+'Dramakan hosqer'!D72</f>
        <v>200</v>
      </c>
      <c r="E60" s="200">
        <f t="shared" si="1"/>
        <v>0</v>
      </c>
      <c r="F60" s="199"/>
      <c r="G60" s="93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6.45" hidden="1" customHeight="1">
      <c r="A61" s="54">
        <f t="shared" si="3"/>
        <v>29</v>
      </c>
      <c r="B61" s="205" t="s">
        <v>288</v>
      </c>
      <c r="C61" s="199">
        <v>0</v>
      </c>
      <c r="D61" s="200">
        <f>+'Dramakan hosqer'!D73</f>
        <v>0</v>
      </c>
      <c r="E61" s="200">
        <f t="shared" si="1"/>
        <v>0</v>
      </c>
      <c r="F61" s="485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18" customHeight="1">
      <c r="A62" s="54">
        <f t="shared" si="3"/>
        <v>30</v>
      </c>
      <c r="B62" s="204" t="s">
        <v>287</v>
      </c>
      <c r="C62" s="477">
        <v>0</v>
      </c>
      <c r="D62" s="200">
        <f>+'Dramakan hosqer'!D74</f>
        <v>15350</v>
      </c>
      <c r="E62" s="200">
        <f t="shared" si="1"/>
        <v>15350</v>
      </c>
      <c r="F62" s="199"/>
      <c r="G62" s="93" t="s">
        <v>242</v>
      </c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54">
        <f t="shared" si="3"/>
        <v>31</v>
      </c>
      <c r="B63" s="204" t="s">
        <v>291</v>
      </c>
      <c r="C63" s="477">
        <v>0</v>
      </c>
      <c r="D63" s="200">
        <f>+'Dramakan hosqer'!D75</f>
        <v>9350</v>
      </c>
      <c r="E63" s="200">
        <f t="shared" si="1"/>
        <v>9350</v>
      </c>
      <c r="F63" s="199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33" customHeight="1">
      <c r="A64" s="54">
        <f t="shared" si="3"/>
        <v>32</v>
      </c>
      <c r="B64" s="258" t="s">
        <v>292</v>
      </c>
      <c r="C64" s="494">
        <v>0</v>
      </c>
      <c r="D64" s="200">
        <f>+'Dramakan hosqer'!D76</f>
        <v>980.5</v>
      </c>
      <c r="E64" s="200">
        <f t="shared" si="1"/>
        <v>980.5</v>
      </c>
      <c r="F64" s="199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36.75" hidden="1" customHeight="1">
      <c r="A65" s="54">
        <f t="shared" si="3"/>
        <v>33</v>
      </c>
      <c r="B65" s="207" t="s">
        <v>28</v>
      </c>
      <c r="C65" s="481"/>
      <c r="D65" s="200">
        <f>SUM(D66:D68)</f>
        <v>0</v>
      </c>
      <c r="E65" s="200">
        <f t="shared" si="1"/>
        <v>0</v>
      </c>
      <c r="F65" s="199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444" customFormat="1" ht="18" hidden="1" customHeight="1">
      <c r="A66" s="54">
        <f t="shared" si="3"/>
        <v>34</v>
      </c>
      <c r="B66" s="449" t="s">
        <v>29</v>
      </c>
      <c r="C66" s="385"/>
      <c r="D66" s="391">
        <f>+'Dramakan hosqer'!D78</f>
        <v>0</v>
      </c>
      <c r="E66" s="447">
        <f t="shared" si="1"/>
        <v>0</v>
      </c>
      <c r="F66" s="385"/>
      <c r="G66" s="450"/>
      <c r="H66" s="451"/>
      <c r="I66" s="451"/>
      <c r="J66" s="451"/>
      <c r="K66" s="451"/>
      <c r="L66" s="452"/>
      <c r="M66" s="452"/>
      <c r="N66" s="452"/>
      <c r="O66" s="452"/>
      <c r="P66" s="452"/>
      <c r="Q66" s="452"/>
      <c r="R66" s="452"/>
    </row>
    <row r="67" spans="1:20" s="444" customFormat="1" ht="18.75" hidden="1" customHeight="1">
      <c r="A67" s="54">
        <f t="shared" si="3"/>
        <v>35</v>
      </c>
      <c r="B67" s="449" t="s">
        <v>42</v>
      </c>
      <c r="C67" s="385"/>
      <c r="D67" s="391">
        <f>+'Dramakan hosqer'!D79</f>
        <v>0</v>
      </c>
      <c r="E67" s="447">
        <f t="shared" si="1"/>
        <v>0</v>
      </c>
      <c r="F67" s="385"/>
      <c r="G67" s="450"/>
      <c r="H67" s="451"/>
      <c r="I67" s="451"/>
      <c r="J67" s="451"/>
      <c r="K67" s="451"/>
      <c r="L67" s="452"/>
      <c r="M67" s="452"/>
      <c r="N67" s="452"/>
      <c r="O67" s="452"/>
      <c r="P67" s="452"/>
      <c r="Q67" s="452"/>
      <c r="R67" s="452"/>
    </row>
    <row r="68" spans="1:20" s="444" customFormat="1" ht="18" hidden="1" customHeight="1">
      <c r="A68" s="54">
        <f t="shared" si="3"/>
        <v>36</v>
      </c>
      <c r="B68" s="453" t="s">
        <v>76</v>
      </c>
      <c r="C68" s="385"/>
      <c r="D68" s="391">
        <f>+'Dramakan hosqer'!D80</f>
        <v>0</v>
      </c>
      <c r="E68" s="447">
        <f t="shared" si="1"/>
        <v>0</v>
      </c>
      <c r="F68" s="385"/>
      <c r="G68" s="450"/>
      <c r="H68" s="451"/>
      <c r="I68" s="451"/>
      <c r="J68" s="451"/>
      <c r="K68" s="451"/>
      <c r="L68" s="452"/>
      <c r="M68" s="452"/>
      <c r="N68" s="452"/>
      <c r="O68" s="452"/>
      <c r="P68" s="452"/>
      <c r="Q68" s="452"/>
      <c r="R68" s="452"/>
    </row>
    <row r="69" spans="1:20" s="51" customFormat="1" ht="18" customHeight="1">
      <c r="A69" s="54">
        <v>33</v>
      </c>
      <c r="B69" s="207" t="s">
        <v>30</v>
      </c>
      <c r="C69" s="199">
        <v>384.4</v>
      </c>
      <c r="D69" s="200">
        <v>384.4</v>
      </c>
      <c r="E69" s="200">
        <f t="shared" si="1"/>
        <v>0</v>
      </c>
      <c r="F69" s="199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8" hidden="1" customHeight="1">
      <c r="A70" s="54">
        <f t="shared" si="3"/>
        <v>34</v>
      </c>
      <c r="B70" s="202" t="s">
        <v>77</v>
      </c>
      <c r="C70" s="199">
        <v>0</v>
      </c>
      <c r="D70" s="200">
        <f>+'Dramakan hosqer'!D82</f>
        <v>0</v>
      </c>
      <c r="E70" s="200">
        <f t="shared" si="1"/>
        <v>0</v>
      </c>
      <c r="F70" s="199"/>
      <c r="G70" s="99" t="s">
        <v>189</v>
      </c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51" customFormat="1" ht="21.75" customHeight="1">
      <c r="A71" s="138" t="s">
        <v>50</v>
      </c>
      <c r="B71" s="11" t="s">
        <v>53</v>
      </c>
      <c r="C71" s="208">
        <f>+C72+C80</f>
        <v>1000</v>
      </c>
      <c r="D71" s="208">
        <f>+D72+D80</f>
        <v>2537</v>
      </c>
      <c r="E71" s="208">
        <f t="shared" si="1"/>
        <v>1537</v>
      </c>
      <c r="F71" s="192"/>
      <c r="G71" s="93"/>
      <c r="H71" s="106"/>
      <c r="I71" s="106"/>
      <c r="J71" s="106"/>
      <c r="K71" s="106"/>
      <c r="L71" s="111"/>
      <c r="M71" s="111"/>
      <c r="N71" s="111"/>
      <c r="O71" s="111"/>
      <c r="P71" s="111"/>
      <c r="Q71" s="111"/>
      <c r="R71" s="111"/>
    </row>
    <row r="72" spans="1:20" s="51" customFormat="1" ht="28.9" customHeight="1">
      <c r="A72" s="64">
        <v>1</v>
      </c>
      <c r="B72" s="209" t="s">
        <v>82</v>
      </c>
      <c r="C72" s="200">
        <f>SUM(C73:C79)</f>
        <v>1000</v>
      </c>
      <c r="D72" s="200">
        <f>SUM(D73:D79)</f>
        <v>2537</v>
      </c>
      <c r="E72" s="200">
        <f t="shared" si="1"/>
        <v>1537</v>
      </c>
      <c r="F72" s="199"/>
      <c r="G72" s="93"/>
      <c r="H72" s="106"/>
      <c r="I72" s="106"/>
      <c r="J72" s="106"/>
      <c r="K72" s="106"/>
      <c r="L72" s="111"/>
      <c r="M72" s="111"/>
      <c r="N72" s="111"/>
      <c r="O72" s="111"/>
      <c r="P72" s="111"/>
      <c r="Q72" s="111"/>
      <c r="R72" s="111"/>
    </row>
    <row r="73" spans="1:20" s="51" customFormat="1" ht="18" customHeight="1">
      <c r="A73" s="64">
        <v>1.1000000000000001</v>
      </c>
      <c r="B73" s="210" t="s">
        <v>78</v>
      </c>
      <c r="C73" s="199">
        <v>250</v>
      </c>
      <c r="D73" s="200">
        <f>'Dramakan hosqer'!D85</f>
        <v>950</v>
      </c>
      <c r="E73" s="200">
        <f t="shared" si="1"/>
        <v>700</v>
      </c>
      <c r="F73" s="490" t="s">
        <v>298</v>
      </c>
      <c r="G73" s="93"/>
      <c r="H73" s="106"/>
      <c r="I73" s="106"/>
      <c r="J73" s="106"/>
      <c r="K73" s="106"/>
      <c r="L73" s="111"/>
      <c r="M73" s="111"/>
      <c r="N73" s="111"/>
      <c r="O73" s="111"/>
      <c r="P73" s="111"/>
      <c r="Q73" s="111"/>
      <c r="R73" s="111"/>
    </row>
    <row r="74" spans="1:20" s="51" customFormat="1" ht="17.25" customHeight="1">
      <c r="A74" s="64">
        <v>1.2</v>
      </c>
      <c r="B74" s="210" t="s">
        <v>79</v>
      </c>
      <c r="C74" s="199">
        <v>0</v>
      </c>
      <c r="D74" s="200">
        <f>'Dramakan hosqer'!D86</f>
        <v>450</v>
      </c>
      <c r="E74" s="200">
        <f t="shared" si="1"/>
        <v>450</v>
      </c>
      <c r="F74" s="490" t="s">
        <v>299</v>
      </c>
      <c r="G74" s="93"/>
      <c r="H74" s="106"/>
      <c r="I74" s="106"/>
      <c r="J74" s="106"/>
      <c r="K74" s="106"/>
      <c r="L74" s="111"/>
      <c r="M74" s="111"/>
      <c r="N74" s="111"/>
      <c r="O74" s="111"/>
      <c r="P74" s="111"/>
      <c r="Q74" s="111"/>
      <c r="R74" s="111"/>
    </row>
    <row r="75" spans="1:20" s="51" customFormat="1" ht="18" customHeight="1">
      <c r="A75" s="64">
        <v>1.3</v>
      </c>
      <c r="B75" s="210" t="s">
        <v>80</v>
      </c>
      <c r="C75" s="199">
        <v>0</v>
      </c>
      <c r="D75" s="200">
        <f>'Dramakan hosqer'!D87</f>
        <v>84</v>
      </c>
      <c r="E75" s="200">
        <f t="shared" si="1"/>
        <v>84</v>
      </c>
      <c r="F75" s="490" t="s">
        <v>301</v>
      </c>
      <c r="G75" s="93"/>
      <c r="H75" s="106"/>
      <c r="I75" s="106"/>
      <c r="J75" s="106"/>
      <c r="K75" s="106"/>
      <c r="L75" s="111"/>
      <c r="M75" s="111"/>
      <c r="N75" s="111"/>
      <c r="O75" s="111"/>
      <c r="P75" s="111"/>
      <c r="Q75" s="111"/>
      <c r="R75" s="111"/>
    </row>
    <row r="76" spans="1:20" s="51" customFormat="1" ht="18" customHeight="1">
      <c r="A76" s="64">
        <v>1.4</v>
      </c>
      <c r="B76" s="210" t="s">
        <v>183</v>
      </c>
      <c r="C76" s="199">
        <v>750</v>
      </c>
      <c r="D76" s="200">
        <f>'Dramakan hosqer'!D88</f>
        <v>1053</v>
      </c>
      <c r="E76" s="200">
        <f t="shared" si="1"/>
        <v>303</v>
      </c>
      <c r="F76" s="490" t="s">
        <v>300</v>
      </c>
      <c r="G76" s="93"/>
      <c r="H76" s="106"/>
      <c r="I76" s="106"/>
      <c r="J76" s="106"/>
      <c r="K76" s="106"/>
      <c r="L76" s="111"/>
      <c r="M76" s="111"/>
      <c r="N76" s="111"/>
      <c r="O76" s="111"/>
      <c r="P76" s="111"/>
      <c r="Q76" s="111"/>
      <c r="R76" s="111"/>
    </row>
    <row r="77" spans="1:20" s="51" customFormat="1" ht="18" hidden="1" customHeight="1">
      <c r="A77" s="64">
        <v>1.5</v>
      </c>
      <c r="B77" s="210" t="s">
        <v>58</v>
      </c>
      <c r="C77" s="199"/>
      <c r="D77" s="200">
        <f>'Dramakan hosqer'!D89</f>
        <v>0</v>
      </c>
      <c r="E77" s="200">
        <f t="shared" ref="E77:E83" si="4">D77-C77</f>
        <v>0</v>
      </c>
      <c r="F77" s="199"/>
      <c r="G77" s="93"/>
      <c r="H77" s="106"/>
      <c r="I77" s="106"/>
      <c r="J77" s="106"/>
      <c r="K77" s="106"/>
      <c r="L77" s="111"/>
      <c r="M77" s="111"/>
      <c r="N77" s="111"/>
      <c r="O77" s="111"/>
      <c r="P77" s="111"/>
      <c r="Q77" s="111"/>
      <c r="R77" s="111"/>
    </row>
    <row r="78" spans="1:20" s="51" customFormat="1" ht="18" hidden="1" customHeight="1">
      <c r="A78" s="64">
        <v>1.6</v>
      </c>
      <c r="B78" s="211" t="s">
        <v>59</v>
      </c>
      <c r="C78" s="199"/>
      <c r="D78" s="200">
        <f>'Dramakan hosqer'!D90</f>
        <v>0</v>
      </c>
      <c r="E78" s="200">
        <f t="shared" si="4"/>
        <v>0</v>
      </c>
      <c r="F78" s="199"/>
      <c r="G78" s="93"/>
      <c r="H78" s="106"/>
      <c r="I78" s="106"/>
      <c r="J78" s="106"/>
      <c r="K78" s="106"/>
      <c r="L78" s="111"/>
      <c r="M78" s="111"/>
      <c r="N78" s="111"/>
      <c r="O78" s="111"/>
      <c r="P78" s="111"/>
      <c r="Q78" s="111"/>
      <c r="R78" s="111"/>
    </row>
    <row r="79" spans="1:20" s="65" customFormat="1" ht="18" hidden="1" customHeight="1">
      <c r="A79" s="64">
        <v>1.7</v>
      </c>
      <c r="B79" s="211"/>
      <c r="C79" s="199"/>
      <c r="D79" s="200">
        <f>'Dramakan hosqer'!D91</f>
        <v>0</v>
      </c>
      <c r="E79" s="200">
        <f t="shared" si="4"/>
        <v>0</v>
      </c>
      <c r="F79" s="199"/>
      <c r="G79" s="50" t="s">
        <v>243</v>
      </c>
      <c r="H79" s="102"/>
      <c r="I79" s="102"/>
      <c r="J79" s="106"/>
      <c r="K79" s="106"/>
      <c r="L79" s="106"/>
      <c r="M79" s="106"/>
      <c r="N79" s="111"/>
      <c r="O79" s="111"/>
      <c r="P79" s="111"/>
      <c r="Q79" s="111"/>
      <c r="R79" s="111"/>
      <c r="S79" s="111"/>
      <c r="T79" s="111"/>
    </row>
    <row r="80" spans="1:20" s="65" customFormat="1" ht="39.75" hidden="1" customHeight="1">
      <c r="A80" s="64">
        <v>2</v>
      </c>
      <c r="B80" s="210" t="s">
        <v>81</v>
      </c>
      <c r="C80" s="200">
        <f>SUM(C81:C83)</f>
        <v>0</v>
      </c>
      <c r="D80" s="200">
        <f>'Dramakan hosqer'!D92</f>
        <v>0</v>
      </c>
      <c r="E80" s="200">
        <f t="shared" si="4"/>
        <v>0</v>
      </c>
      <c r="F80" s="199"/>
      <c r="G80" s="93"/>
      <c r="H80" s="102"/>
      <c r="I80" s="102"/>
      <c r="J80" s="106"/>
      <c r="K80" s="106"/>
      <c r="L80" s="106"/>
      <c r="M80" s="106"/>
      <c r="N80" s="111"/>
      <c r="O80" s="111"/>
      <c r="P80" s="111"/>
      <c r="Q80" s="111"/>
      <c r="R80" s="111"/>
      <c r="S80" s="111"/>
      <c r="T80" s="111"/>
    </row>
    <row r="81" spans="1:20" s="83" customFormat="1" ht="18.75" hidden="1" customHeight="1">
      <c r="A81" s="64">
        <v>2.1</v>
      </c>
      <c r="B81" s="209" t="s">
        <v>55</v>
      </c>
      <c r="C81" s="199"/>
      <c r="D81" s="200">
        <f>'Dramakan hosqer'!D93</f>
        <v>0</v>
      </c>
      <c r="E81" s="200">
        <f t="shared" si="4"/>
        <v>0</v>
      </c>
      <c r="F81" s="199"/>
      <c r="G81" s="140"/>
      <c r="H81" s="102"/>
      <c r="I81" s="102"/>
      <c r="J81" s="90"/>
      <c r="K81" s="90"/>
      <c r="L81" s="90"/>
      <c r="M81" s="90"/>
      <c r="N81" s="90"/>
      <c r="O81" s="82"/>
      <c r="P81" s="82"/>
      <c r="Q81" s="82"/>
    </row>
    <row r="82" spans="1:20" s="51" customFormat="1" ht="19.5" hidden="1" customHeight="1">
      <c r="A82" s="64">
        <v>2.2000000000000002</v>
      </c>
      <c r="B82" s="209" t="s">
        <v>54</v>
      </c>
      <c r="C82" s="199"/>
      <c r="D82" s="200">
        <f>'Dramakan hosqer'!D94</f>
        <v>0</v>
      </c>
      <c r="E82" s="200">
        <f t="shared" si="4"/>
        <v>0</v>
      </c>
      <c r="F82" s="199"/>
      <c r="G82" s="93"/>
      <c r="H82" s="102"/>
      <c r="I82" s="102"/>
      <c r="J82" s="106"/>
      <c r="K82" s="106"/>
      <c r="L82" s="106"/>
      <c r="M82" s="106"/>
      <c r="N82" s="111"/>
      <c r="O82" s="111"/>
      <c r="P82" s="111"/>
      <c r="Q82" s="111"/>
      <c r="R82" s="111"/>
      <c r="S82" s="111"/>
      <c r="T82" s="111"/>
    </row>
    <row r="83" spans="1:20" s="51" customFormat="1" ht="37.5" hidden="1" customHeight="1">
      <c r="A83" s="64">
        <v>2.2999999999999998</v>
      </c>
      <c r="B83" s="209" t="s">
        <v>43</v>
      </c>
      <c r="C83" s="199"/>
      <c r="D83" s="200">
        <f>'Dramakan hosqer'!D95</f>
        <v>0</v>
      </c>
      <c r="E83" s="200">
        <f t="shared" si="4"/>
        <v>0</v>
      </c>
      <c r="F83" s="199"/>
      <c r="G83" s="93"/>
      <c r="H83" s="102"/>
      <c r="I83" s="102"/>
      <c r="J83" s="106"/>
      <c r="K83" s="106"/>
      <c r="L83" s="106"/>
      <c r="M83" s="106"/>
      <c r="N83" s="111"/>
      <c r="O83" s="111"/>
      <c r="P83" s="111"/>
      <c r="Q83" s="111"/>
      <c r="R83" s="111"/>
      <c r="S83" s="111"/>
      <c r="T83" s="111"/>
    </row>
    <row r="84" spans="1:20" s="51" customFormat="1" ht="38.25" hidden="1" customHeight="1">
      <c r="A84" s="138" t="s">
        <v>51</v>
      </c>
      <c r="B84" s="11" t="s">
        <v>122</v>
      </c>
      <c r="C84" s="208">
        <f>SUM(C85:C86)</f>
        <v>0</v>
      </c>
      <c r="D84" s="208">
        <f>SUM(D85:D86)</f>
        <v>0</v>
      </c>
      <c r="E84" s="208">
        <f t="shared" ref="E84:E87" si="5">D84-C84</f>
        <v>0</v>
      </c>
      <c r="F84" s="192"/>
      <c r="G84" s="93"/>
      <c r="H84" s="102"/>
      <c r="I84" s="102"/>
      <c r="J84" s="106"/>
      <c r="K84" s="106"/>
      <c r="L84" s="106"/>
      <c r="M84" s="106"/>
      <c r="N84" s="111"/>
      <c r="O84" s="111"/>
      <c r="P84" s="111"/>
      <c r="Q84" s="111"/>
      <c r="R84" s="111"/>
      <c r="S84" s="111"/>
      <c r="T84" s="111"/>
    </row>
    <row r="85" spans="1:20" s="51" customFormat="1" ht="18" hidden="1" customHeight="1">
      <c r="A85" s="64">
        <v>1</v>
      </c>
      <c r="B85" s="205" t="str">
        <f>+'Dramakan hosqer'!B97</f>
        <v>պարգևատրման գծով</v>
      </c>
      <c r="C85" s="199"/>
      <c r="D85" s="199">
        <f>+'Dramakan hosqer'!D97</f>
        <v>0</v>
      </c>
      <c r="E85" s="199">
        <f>D85-C85</f>
        <v>0</v>
      </c>
      <c r="F85" s="199"/>
      <c r="G85" s="93"/>
      <c r="H85" s="102"/>
      <c r="I85" s="102"/>
      <c r="J85" s="106"/>
      <c r="K85" s="106"/>
      <c r="L85" s="106"/>
      <c r="M85" s="106"/>
      <c r="N85" s="111"/>
      <c r="O85" s="111"/>
      <c r="P85" s="111"/>
      <c r="Q85" s="111"/>
      <c r="R85" s="111"/>
      <c r="S85" s="111"/>
      <c r="T85" s="111"/>
    </row>
    <row r="86" spans="1:20" s="63" customFormat="1" ht="18" hidden="1" customHeight="1">
      <c r="A86" s="64">
        <v>2</v>
      </c>
      <c r="B86" s="205">
        <f>+'Dramakan hosqer'!B98</f>
        <v>0</v>
      </c>
      <c r="C86" s="199"/>
      <c r="D86" s="199">
        <f>+'Dramakan hosqer'!D98</f>
        <v>0</v>
      </c>
      <c r="E86" s="199">
        <f>D86-C86</f>
        <v>0</v>
      </c>
      <c r="F86" s="199"/>
      <c r="G86" s="93"/>
      <c r="H86" s="102"/>
      <c r="I86" s="102"/>
      <c r="J86" s="92"/>
      <c r="K86" s="92"/>
      <c r="L86" s="92"/>
      <c r="M86" s="92"/>
      <c r="N86" s="88"/>
      <c r="O86" s="88"/>
      <c r="P86" s="88"/>
      <c r="Q86" s="88"/>
      <c r="R86" s="88"/>
      <c r="S86" s="88"/>
      <c r="T86" s="88"/>
    </row>
    <row r="87" spans="1:20" s="32" customFormat="1" ht="43.5" customHeight="1">
      <c r="A87" s="10" t="s">
        <v>31</v>
      </c>
      <c r="B87" s="11" t="s">
        <v>32</v>
      </c>
      <c r="C87" s="208">
        <f>C6+C7-C22</f>
        <v>4289.9999999998836</v>
      </c>
      <c r="D87" s="208">
        <f>D6+D7-D22</f>
        <v>2997.2999999998719</v>
      </c>
      <c r="E87" s="208">
        <f t="shared" si="5"/>
        <v>-1292.7000000000116</v>
      </c>
      <c r="F87" s="192"/>
      <c r="G87" s="118"/>
      <c r="H87" s="102"/>
      <c r="I87" s="102"/>
      <c r="J87" s="107"/>
      <c r="K87" s="107"/>
      <c r="L87" s="107"/>
      <c r="M87" s="107"/>
      <c r="N87" s="112"/>
      <c r="O87" s="112"/>
      <c r="P87" s="112"/>
      <c r="Q87" s="112"/>
      <c r="R87" s="112"/>
      <c r="S87" s="112"/>
      <c r="T87" s="112"/>
    </row>
    <row r="88" spans="1:20" s="18" customFormat="1" ht="46.5" customHeight="1">
      <c r="A88" s="16"/>
      <c r="B88" s="16"/>
      <c r="C88" s="16"/>
      <c r="D88" s="16"/>
      <c r="E88" s="16"/>
      <c r="F88" s="16"/>
      <c r="G88" s="115"/>
      <c r="H88" s="102"/>
      <c r="I88" s="102"/>
      <c r="J88" s="103"/>
      <c r="K88" s="103"/>
      <c r="L88" s="103"/>
      <c r="M88" s="103"/>
      <c r="N88" s="109"/>
      <c r="O88" s="109"/>
      <c r="P88" s="109"/>
      <c r="Q88" s="109"/>
      <c r="R88" s="109"/>
      <c r="S88" s="109"/>
      <c r="T88" s="109"/>
    </row>
    <row r="89" spans="1:20" s="18" customFormat="1" ht="25.5" customHeight="1">
      <c r="B89" s="14" t="s">
        <v>2</v>
      </c>
      <c r="C89" s="16"/>
      <c r="D89" s="564" t="str">
        <f>+'Ekamut-caxs'!C84</f>
        <v>Մ. ՊԵՏՐՈՍՅԱՆ</v>
      </c>
      <c r="E89" s="559"/>
      <c r="F89" s="107"/>
      <c r="G89" s="115"/>
      <c r="H89" s="102"/>
      <c r="I89" s="102"/>
      <c r="J89" s="103"/>
      <c r="K89" s="103"/>
      <c r="L89" s="103"/>
      <c r="M89" s="103"/>
      <c r="N89" s="109"/>
      <c r="O89" s="109"/>
      <c r="P89" s="109"/>
      <c r="Q89" s="109"/>
      <c r="R89" s="109"/>
      <c r="S89" s="109"/>
      <c r="T89" s="109"/>
    </row>
    <row r="90" spans="1:20" ht="13.5" customHeight="1">
      <c r="A90" s="18"/>
      <c r="B90" s="18" t="s">
        <v>4</v>
      </c>
      <c r="C90" s="18"/>
      <c r="D90" s="563" t="s">
        <v>87</v>
      </c>
      <c r="E90" s="563"/>
      <c r="F90" s="259"/>
    </row>
    <row r="91" spans="1:20" s="15" customFormat="1" ht="22.5" customHeight="1">
      <c r="A91" s="16"/>
      <c r="B91" s="32" t="s">
        <v>6</v>
      </c>
      <c r="C91" s="16"/>
      <c r="D91" s="559" t="str">
        <f>+'Ekamut-caxs'!C86</f>
        <v>Տ. ԿԻՐԱԿՈՍՅԱՆ</v>
      </c>
      <c r="E91" s="559"/>
      <c r="F91" s="107"/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 ht="12" customHeight="1">
      <c r="A92" s="16"/>
      <c r="B92" s="16"/>
      <c r="C92" s="16"/>
      <c r="D92" s="563" t="s">
        <v>87</v>
      </c>
      <c r="E92" s="563"/>
      <c r="F92" s="259"/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A93" s="16"/>
      <c r="B93" s="137" t="s">
        <v>1</v>
      </c>
      <c r="C93" s="16"/>
      <c r="D93" s="16"/>
      <c r="E93" s="16"/>
      <c r="F93" s="16"/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  <row r="117" spans="7:20" s="15" customFormat="1">
      <c r="G117" s="113"/>
      <c r="H117" s="102"/>
      <c r="I117" s="102"/>
      <c r="J117" s="102"/>
      <c r="K117" s="102"/>
      <c r="L117" s="102"/>
      <c r="M117" s="102"/>
      <c r="N117" s="108"/>
      <c r="O117" s="108"/>
      <c r="P117" s="108"/>
      <c r="Q117" s="108"/>
      <c r="R117" s="108"/>
      <c r="S117" s="108"/>
      <c r="T117" s="108"/>
    </row>
    <row r="118" spans="7:20" s="15" customFormat="1">
      <c r="G118" s="113"/>
      <c r="H118" s="102"/>
      <c r="I118" s="102"/>
      <c r="J118" s="102"/>
      <c r="K118" s="102"/>
      <c r="L118" s="102"/>
      <c r="M118" s="102"/>
      <c r="N118" s="108"/>
      <c r="O118" s="108"/>
      <c r="P118" s="108"/>
      <c r="Q118" s="108"/>
      <c r="R118" s="108"/>
      <c r="S118" s="108"/>
      <c r="T118" s="108"/>
    </row>
    <row r="119" spans="7:20" s="15" customFormat="1">
      <c r="G119" s="113"/>
      <c r="H119" s="102"/>
      <c r="I119" s="102"/>
      <c r="J119" s="102"/>
      <c r="K119" s="102"/>
      <c r="L119" s="102"/>
      <c r="M119" s="102"/>
      <c r="N119" s="108"/>
      <c r="O119" s="108"/>
      <c r="P119" s="108"/>
      <c r="Q119" s="108"/>
      <c r="R119" s="108"/>
      <c r="S119" s="108"/>
      <c r="T119" s="108"/>
    </row>
    <row r="120" spans="7:20" s="15" customFormat="1">
      <c r="G120" s="113"/>
      <c r="H120" s="102"/>
      <c r="I120" s="102"/>
      <c r="J120" s="102"/>
      <c r="K120" s="102"/>
      <c r="L120" s="102"/>
      <c r="M120" s="102"/>
      <c r="N120" s="108"/>
      <c r="O120" s="108"/>
      <c r="P120" s="108"/>
      <c r="Q120" s="108"/>
      <c r="R120" s="108"/>
      <c r="S120" s="108"/>
      <c r="T120" s="108"/>
    </row>
    <row r="121" spans="7:20" s="15" customFormat="1">
      <c r="G121" s="113"/>
      <c r="H121" s="102"/>
      <c r="I121" s="102"/>
      <c r="J121" s="102"/>
      <c r="K121" s="102"/>
      <c r="L121" s="102"/>
      <c r="M121" s="102"/>
      <c r="N121" s="108"/>
      <c r="O121" s="108"/>
      <c r="P121" s="108"/>
      <c r="Q121" s="108"/>
      <c r="R121" s="108"/>
      <c r="S121" s="108"/>
      <c r="T121" s="108"/>
    </row>
    <row r="122" spans="7:20" s="15" customFormat="1">
      <c r="G122" s="113"/>
      <c r="H122" s="102"/>
      <c r="I122" s="102"/>
      <c r="J122" s="102"/>
      <c r="K122" s="102"/>
      <c r="L122" s="102"/>
      <c r="M122" s="102"/>
      <c r="N122" s="108"/>
      <c r="O122" s="108"/>
      <c r="P122" s="108"/>
      <c r="Q122" s="108"/>
      <c r="R122" s="108"/>
      <c r="S122" s="108"/>
      <c r="T122" s="108"/>
    </row>
    <row r="123" spans="7:20" s="15" customFormat="1">
      <c r="G123" s="113"/>
      <c r="H123" s="102"/>
      <c r="I123" s="102"/>
      <c r="J123" s="102"/>
      <c r="K123" s="102"/>
      <c r="L123" s="102"/>
      <c r="M123" s="102"/>
      <c r="N123" s="108"/>
      <c r="O123" s="108"/>
      <c r="P123" s="108"/>
      <c r="Q123" s="108"/>
      <c r="R123" s="108"/>
      <c r="S123" s="108"/>
      <c r="T123" s="108"/>
    </row>
    <row r="124" spans="7:20" s="15" customFormat="1">
      <c r="G124" s="113"/>
      <c r="H124" s="102"/>
      <c r="I124" s="102"/>
      <c r="J124" s="102"/>
      <c r="K124" s="102"/>
      <c r="L124" s="102"/>
      <c r="M124" s="102"/>
      <c r="N124" s="108"/>
      <c r="O124" s="108"/>
      <c r="P124" s="108"/>
      <c r="Q124" s="108"/>
      <c r="R124" s="108"/>
      <c r="S124" s="108"/>
      <c r="T12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92:E92"/>
    <mergeCell ref="D89:E89"/>
    <mergeCell ref="D90:E90"/>
    <mergeCell ref="D91:E9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1" workbookViewId="0">
      <selection activeCell="B86" sqref="B86:C86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71" t="s">
        <v>62</v>
      </c>
      <c r="B1" s="571"/>
      <c r="C1" s="571"/>
      <c r="D1" s="571"/>
      <c r="E1" s="571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72" t="str">
        <f>+'Ekamut-caxs'!A14:D14</f>
        <v xml:space="preserve">«Երևանի Ալ. Հեքիմյանի անվան երաժշտական դպրոց» ՀՈԱԿ-ի   </v>
      </c>
      <c r="B2" s="573"/>
      <c r="C2" s="573"/>
      <c r="D2" s="573"/>
      <c r="E2" s="57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74" t="s">
        <v>126</v>
      </c>
      <c r="B3" s="574"/>
      <c r="C3" s="574"/>
      <c r="D3" s="574"/>
      <c r="E3" s="57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75" t="s">
        <v>258</v>
      </c>
      <c r="B4" s="575"/>
      <c r="C4" s="575"/>
      <c r="D4" s="575"/>
      <c r="E4" s="575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66" t="s">
        <v>131</v>
      </c>
      <c r="B7" s="567"/>
      <c r="C7" s="567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189.20000000000002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hidden="1" customHeight="1">
      <c r="A13" s="159">
        <v>1.5</v>
      </c>
      <c r="B13" s="161"/>
      <c r="C13" s="159" t="s">
        <v>141</v>
      </c>
      <c r="D13" s="25"/>
      <c r="E13" s="25"/>
    </row>
    <row r="14" spans="1:22" ht="18" hidden="1" customHeight="1">
      <c r="A14" s="159">
        <v>1.6</v>
      </c>
      <c r="B14" s="160" t="s">
        <v>185</v>
      </c>
      <c r="C14" s="159" t="s">
        <v>142</v>
      </c>
      <c r="D14" s="25"/>
      <c r="E14" s="25"/>
    </row>
    <row r="15" spans="1:22" ht="33.75" hidden="1" customHeight="1">
      <c r="A15" s="159">
        <v>1.7</v>
      </c>
      <c r="B15" s="161"/>
      <c r="C15" s="159" t="s">
        <v>164</v>
      </c>
      <c r="D15" s="25"/>
      <c r="E15" s="25"/>
    </row>
    <row r="16" spans="1:22" ht="22.5" hidden="1" customHeight="1">
      <c r="A16" s="159">
        <v>1.8</v>
      </c>
      <c r="B16" s="161"/>
      <c r="C16" s="163" t="s">
        <v>163</v>
      </c>
      <c r="D16" s="25"/>
      <c r="E16" s="25"/>
    </row>
    <row r="17" spans="1:22" ht="18" hidden="1" customHeight="1">
      <c r="A17" s="159">
        <v>1.9</v>
      </c>
      <c r="B17" s="161"/>
      <c r="C17" s="163"/>
      <c r="D17" s="25"/>
      <c r="E17" s="25"/>
    </row>
    <row r="18" spans="1:22" ht="18" hidden="1" customHeight="1">
      <c r="A18" s="164">
        <v>2</v>
      </c>
      <c r="B18" s="161"/>
      <c r="C18" s="163"/>
      <c r="D18" s="25"/>
      <c r="E18" s="25"/>
    </row>
    <row r="19" spans="1:22" ht="18" hidden="1" customHeight="1">
      <c r="A19" s="159">
        <v>2.1</v>
      </c>
      <c r="B19" s="161"/>
      <c r="C19" s="163"/>
      <c r="D19" s="25"/>
      <c r="E19" s="25"/>
    </row>
    <row r="20" spans="1:22" ht="18" hidden="1" customHeight="1">
      <c r="A20" s="159">
        <v>2.2000000000000002</v>
      </c>
      <c r="B20" s="161"/>
      <c r="C20" s="163"/>
      <c r="D20" s="25"/>
      <c r="E20" s="25"/>
    </row>
    <row r="21" spans="1:22" ht="18" hidden="1" customHeight="1">
      <c r="A21" s="159">
        <v>2.2999999999999998</v>
      </c>
      <c r="B21" s="161"/>
      <c r="C21" s="163"/>
      <c r="D21" s="25"/>
      <c r="E21" s="25"/>
    </row>
    <row r="22" spans="1:22" ht="27.75" hidden="1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274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274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274</v>
      </c>
      <c r="C25" s="159" t="s">
        <v>144</v>
      </c>
      <c r="D25" s="25">
        <v>165.8</v>
      </c>
      <c r="E25" s="25"/>
    </row>
    <row r="26" spans="1:22" ht="27.75" customHeight="1">
      <c r="A26" s="159">
        <v>2.8</v>
      </c>
      <c r="B26" s="161" t="s">
        <v>274</v>
      </c>
      <c r="C26" s="159" t="s">
        <v>145</v>
      </c>
      <c r="D26" s="25">
        <v>23.4</v>
      </c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/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189.20000000000002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66" t="s">
        <v>156</v>
      </c>
      <c r="B35" s="567"/>
      <c r="C35" s="567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168</v>
      </c>
      <c r="E36" s="25"/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77.2</v>
      </c>
      <c r="E37" s="25"/>
    </row>
    <row r="38" spans="1:22" ht="21" customHeight="1">
      <c r="A38" s="159">
        <v>1.3</v>
      </c>
      <c r="B38" s="160" t="s">
        <v>137</v>
      </c>
      <c r="C38" s="159" t="s">
        <v>138</v>
      </c>
      <c r="D38" s="25">
        <v>5.2</v>
      </c>
      <c r="E38" s="25"/>
    </row>
    <row r="39" spans="1:22" ht="21" customHeight="1">
      <c r="A39" s="159">
        <v>1.4</v>
      </c>
      <c r="B39" s="161" t="s">
        <v>139</v>
      </c>
      <c r="C39" s="162" t="s">
        <v>140</v>
      </c>
      <c r="D39" s="25"/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185</v>
      </c>
      <c r="C41" s="159" t="s">
        <v>142</v>
      </c>
      <c r="D41" s="25">
        <v>18.600000000000001</v>
      </c>
      <c r="E41" s="25"/>
    </row>
    <row r="42" spans="1:22" ht="33.75" hidden="1" customHeight="1">
      <c r="A42" s="159">
        <v>1.7</v>
      </c>
      <c r="B42" s="161"/>
      <c r="C42" s="159" t="s">
        <v>164</v>
      </c>
      <c r="D42" s="25"/>
      <c r="E42" s="25"/>
    </row>
    <row r="43" spans="1:22" ht="23.25" hidden="1" customHeight="1">
      <c r="A43" s="159">
        <v>1.8</v>
      </c>
      <c r="B43" s="161"/>
      <c r="C43" s="163" t="s">
        <v>163</v>
      </c>
      <c r="D43" s="25"/>
      <c r="E43" s="25"/>
    </row>
    <row r="44" spans="1:22" ht="23.25" hidden="1" customHeight="1">
      <c r="A44" s="159">
        <v>1.9</v>
      </c>
      <c r="B44" s="161"/>
      <c r="C44" s="163"/>
      <c r="D44" s="25"/>
      <c r="E44" s="25"/>
    </row>
    <row r="45" spans="1:22" ht="23.25" hidden="1" customHeight="1">
      <c r="A45" s="164">
        <v>2</v>
      </c>
      <c r="B45" s="161"/>
      <c r="C45" s="163"/>
      <c r="D45" s="25"/>
      <c r="E45" s="25"/>
    </row>
    <row r="46" spans="1:22" ht="23.25" hidden="1" customHeight="1">
      <c r="A46" s="159">
        <v>2.1</v>
      </c>
      <c r="B46" s="161"/>
      <c r="C46" s="163"/>
      <c r="D46" s="25"/>
      <c r="E46" s="25"/>
    </row>
    <row r="47" spans="1:22" ht="21" hidden="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hidden="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hidden="1" customHeight="1">
      <c r="A49" s="159">
        <v>2.4</v>
      </c>
      <c r="B49" s="161" t="s">
        <v>143</v>
      </c>
      <c r="C49" s="159" t="s">
        <v>144</v>
      </c>
      <c r="D49" s="25"/>
      <c r="E49" s="25"/>
    </row>
    <row r="50" spans="1:22" ht="24" hidden="1" customHeight="1">
      <c r="A50" s="159">
        <v>2.5</v>
      </c>
      <c r="B50" s="161" t="s">
        <v>143</v>
      </c>
      <c r="C50" s="159" t="s">
        <v>145</v>
      </c>
      <c r="D50" s="25"/>
      <c r="E50" s="25"/>
    </row>
    <row r="51" spans="1:22" ht="24" hidden="1" customHeight="1">
      <c r="A51" s="159">
        <v>2.6</v>
      </c>
      <c r="B51" s="160" t="s">
        <v>146</v>
      </c>
      <c r="C51" s="159" t="s">
        <v>147</v>
      </c>
      <c r="D51" s="25"/>
      <c r="E51" s="25"/>
    </row>
    <row r="52" spans="1:22" ht="24" customHeight="1">
      <c r="A52" s="159">
        <v>2.7</v>
      </c>
      <c r="B52" s="161" t="s">
        <v>302</v>
      </c>
      <c r="C52" s="159" t="s">
        <v>149</v>
      </c>
      <c r="D52" s="25">
        <v>3.9</v>
      </c>
      <c r="E52" s="25"/>
    </row>
    <row r="53" spans="1:22" ht="24" customHeight="1">
      <c r="A53" s="159">
        <v>2.8</v>
      </c>
      <c r="B53" s="161"/>
      <c r="C53" s="163" t="s">
        <v>150</v>
      </c>
      <c r="D53" s="25">
        <v>7.5</v>
      </c>
      <c r="E53" s="25"/>
    </row>
    <row r="54" spans="1:22" ht="33" customHeight="1">
      <c r="A54" s="159"/>
      <c r="B54" s="156" t="s">
        <v>157</v>
      </c>
      <c r="C54" s="24"/>
      <c r="D54" s="157">
        <f>SUM(D55:D58)</f>
        <v>3967.8</v>
      </c>
      <c r="E54" s="25"/>
    </row>
    <row r="55" spans="1:22" ht="33" customHeight="1">
      <c r="A55" s="159">
        <v>1.1000000000000001</v>
      </c>
      <c r="B55" s="471" t="s">
        <v>275</v>
      </c>
      <c r="C55" s="194" t="s">
        <v>162</v>
      </c>
      <c r="D55" s="164">
        <v>3863.8</v>
      </c>
      <c r="E55" s="25"/>
      <c r="F55" s="136"/>
    </row>
    <row r="56" spans="1:22" ht="30" customHeight="1">
      <c r="A56" s="159">
        <v>1.2</v>
      </c>
      <c r="B56" s="172"/>
      <c r="C56" s="159" t="s">
        <v>152</v>
      </c>
      <c r="D56" s="25"/>
      <c r="E56" s="159"/>
    </row>
    <row r="57" spans="1:22" ht="24.75" customHeight="1">
      <c r="A57" s="159">
        <v>1.3</v>
      </c>
      <c r="B57" s="471" t="s">
        <v>276</v>
      </c>
      <c r="C57" s="472" t="s">
        <v>277</v>
      </c>
      <c r="D57" s="25">
        <v>104</v>
      </c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60">
        <f>SUM(D36:D54)</f>
        <v>4248.2</v>
      </c>
      <c r="E59" s="176"/>
      <c r="F59" s="267">
        <f>+D59-D55</f>
        <v>384.39999999999964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303</v>
      </c>
      <c r="C62" s="175">
        <v>3267.8939999999998</v>
      </c>
      <c r="D62" s="568" t="s">
        <v>159</v>
      </c>
      <c r="E62" s="569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70" t="str">
        <f>+'Ekamut-caxs'!C84</f>
        <v>Մ. ՊԵՏՐՈՍՅԱՆ</v>
      </c>
      <c r="E64" s="570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65" t="s">
        <v>87</v>
      </c>
      <c r="E65" s="56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70" t="str">
        <f>+'Ekamut-caxs'!C86</f>
        <v>Տ. ԿԻՐԱԿՈՍՅԱՆ</v>
      </c>
      <c r="E66" s="570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65" t="s">
        <v>87</v>
      </c>
      <c r="E67" s="56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B86" sqref="B86:C86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7.1406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17" width="20.140625" style="1" customWidth="1"/>
    <col min="18" max="21" width="9.140625" style="1"/>
    <col min="22" max="22" width="9.85546875" style="1" bestFit="1" customWidth="1"/>
    <col min="23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6" t="s">
        <v>62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</row>
    <row r="2" spans="1:18" s="18" customFormat="1" ht="25.5" customHeight="1">
      <c r="A2" s="546" t="str">
        <f>+'Ekamut-caxs'!A14:D14</f>
        <v xml:space="preserve">«Երևանի Ալ. Հեքիմյանի անվան երաժշտական դպրոց» ՀՈԱԿ-ի   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17"/>
      <c r="R2" s="17"/>
    </row>
    <row r="3" spans="1:18" ht="25.5" customHeight="1">
      <c r="A3" s="574" t="s">
        <v>257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74"/>
    </row>
    <row r="4" spans="1:18" ht="21" customHeight="1" thickBot="1">
      <c r="P4" s="127" t="s">
        <v>0</v>
      </c>
    </row>
    <row r="5" spans="1:18" ht="33.75" customHeight="1">
      <c r="A5" s="579" t="s">
        <v>123</v>
      </c>
      <c r="B5" s="581" t="s">
        <v>63</v>
      </c>
      <c r="C5" s="589" t="s">
        <v>232</v>
      </c>
      <c r="D5" s="589" t="s">
        <v>100</v>
      </c>
      <c r="E5" s="583" t="s">
        <v>171</v>
      </c>
      <c r="F5" s="584"/>
      <c r="G5" s="584"/>
      <c r="H5" s="584"/>
      <c r="I5" s="584"/>
      <c r="J5" s="584"/>
      <c r="K5" s="584"/>
      <c r="L5" s="584"/>
      <c r="M5" s="584"/>
      <c r="N5" s="584"/>
      <c r="O5" s="585"/>
      <c r="P5" s="586" t="s">
        <v>125</v>
      </c>
    </row>
    <row r="6" spans="1:18" ht="126" customHeight="1">
      <c r="A6" s="580"/>
      <c r="B6" s="582"/>
      <c r="C6" s="590"/>
      <c r="D6" s="590"/>
      <c r="E6" s="238" t="s">
        <v>208</v>
      </c>
      <c r="F6" s="237" t="s">
        <v>192</v>
      </c>
      <c r="G6" s="237" t="s">
        <v>193</v>
      </c>
      <c r="H6" s="237" t="s">
        <v>124</v>
      </c>
      <c r="I6" s="237" t="s">
        <v>210</v>
      </c>
      <c r="J6" s="237" t="s">
        <v>206</v>
      </c>
      <c r="K6" s="227" t="s">
        <v>207</v>
      </c>
      <c r="L6" s="355" t="s">
        <v>225</v>
      </c>
      <c r="M6" s="399" t="s">
        <v>84</v>
      </c>
      <c r="N6" s="354" t="s">
        <v>209</v>
      </c>
      <c r="O6" s="239" t="s">
        <v>172</v>
      </c>
      <c r="P6" s="587"/>
      <c r="Q6" s="476"/>
    </row>
    <row r="7" spans="1:18" ht="31.5" customHeight="1">
      <c r="A7" s="238">
        <v>1</v>
      </c>
      <c r="B7" s="250" t="s">
        <v>178</v>
      </c>
      <c r="C7" s="495">
        <v>196801.3</v>
      </c>
      <c r="D7" s="496">
        <v>25755.200000000001</v>
      </c>
      <c r="E7" s="497">
        <v>5694.4</v>
      </c>
      <c r="F7" s="498"/>
      <c r="G7" s="498"/>
      <c r="H7" s="498">
        <v>140.19999999999999</v>
      </c>
      <c r="I7" s="498">
        <v>38432.199999999997</v>
      </c>
      <c r="J7" s="498">
        <v>2776.8</v>
      </c>
      <c r="K7" s="498">
        <v>654.6</v>
      </c>
      <c r="L7" s="498"/>
      <c r="M7" s="498">
        <v>6</v>
      </c>
      <c r="N7" s="498"/>
      <c r="O7" s="361">
        <f>11119.2-200</f>
        <v>10919.2</v>
      </c>
      <c r="P7" s="245">
        <f>ROUND(SUM(C7:O7),1)</f>
        <v>281179.90000000002</v>
      </c>
      <c r="Q7" s="1">
        <v>280845.90000000002</v>
      </c>
    </row>
    <row r="8" spans="1:18" ht="31.5" customHeight="1">
      <c r="A8" s="238">
        <v>1.1000000000000001</v>
      </c>
      <c r="B8" s="327" t="s">
        <v>206</v>
      </c>
      <c r="C8" s="499">
        <v>10577.8</v>
      </c>
      <c r="D8" s="500">
        <v>1260.7</v>
      </c>
      <c r="E8" s="240" t="s">
        <v>166</v>
      </c>
      <c r="F8" s="234" t="s">
        <v>166</v>
      </c>
      <c r="G8" s="234" t="s">
        <v>166</v>
      </c>
      <c r="H8" s="234" t="s">
        <v>166</v>
      </c>
      <c r="I8" s="234" t="s">
        <v>166</v>
      </c>
      <c r="J8" s="234" t="s">
        <v>166</v>
      </c>
      <c r="K8" s="234" t="s">
        <v>166</v>
      </c>
      <c r="L8" s="234" t="s">
        <v>166</v>
      </c>
      <c r="M8" s="234" t="s">
        <v>166</v>
      </c>
      <c r="N8" s="234" t="s">
        <v>166</v>
      </c>
      <c r="O8" s="241" t="s">
        <v>166</v>
      </c>
      <c r="P8" s="246" t="s">
        <v>166</v>
      </c>
      <c r="Q8" s="476">
        <f>Q7-P7</f>
        <v>-334</v>
      </c>
    </row>
    <row r="9" spans="1:18" ht="21" customHeight="1">
      <c r="A9" s="238">
        <v>1.2</v>
      </c>
      <c r="B9" s="251" t="s">
        <v>172</v>
      </c>
      <c r="C9" s="499">
        <v>1696</v>
      </c>
      <c r="D9" s="500">
        <v>1703</v>
      </c>
      <c r="E9" s="240" t="s">
        <v>166</v>
      </c>
      <c r="F9" s="234" t="s">
        <v>166</v>
      </c>
      <c r="G9" s="234" t="s">
        <v>166</v>
      </c>
      <c r="H9" s="234" t="s">
        <v>166</v>
      </c>
      <c r="I9" s="234" t="s">
        <v>166</v>
      </c>
      <c r="J9" s="234" t="s">
        <v>166</v>
      </c>
      <c r="K9" s="234" t="s">
        <v>166</v>
      </c>
      <c r="L9" s="234" t="s">
        <v>166</v>
      </c>
      <c r="M9" s="234" t="s">
        <v>166</v>
      </c>
      <c r="N9" s="234" t="s">
        <v>166</v>
      </c>
      <c r="O9" s="241" t="s">
        <v>166</v>
      </c>
      <c r="P9" s="246" t="s">
        <v>166</v>
      </c>
    </row>
    <row r="10" spans="1:18" ht="85.5" customHeight="1">
      <c r="A10" s="238">
        <v>1.3</v>
      </c>
      <c r="B10" s="329" t="s">
        <v>263</v>
      </c>
      <c r="C10" s="499"/>
      <c r="D10" s="499">
        <v>946.4</v>
      </c>
      <c r="E10" s="240" t="s">
        <v>166</v>
      </c>
      <c r="F10" s="234" t="s">
        <v>166</v>
      </c>
      <c r="G10" s="234" t="s">
        <v>166</v>
      </c>
      <c r="H10" s="234" t="s">
        <v>166</v>
      </c>
      <c r="I10" s="234" t="s">
        <v>166</v>
      </c>
      <c r="J10" s="234" t="s">
        <v>166</v>
      </c>
      <c r="K10" s="234" t="s">
        <v>166</v>
      </c>
      <c r="L10" s="234" t="s">
        <v>166</v>
      </c>
      <c r="M10" s="234" t="s">
        <v>166</v>
      </c>
      <c r="N10" s="234" t="s">
        <v>166</v>
      </c>
      <c r="O10" s="241" t="s">
        <v>166</v>
      </c>
      <c r="P10" s="246" t="s">
        <v>166</v>
      </c>
      <c r="Q10" s="476"/>
    </row>
    <row r="11" spans="1:18" ht="48" customHeight="1">
      <c r="A11" s="238">
        <v>1.4</v>
      </c>
      <c r="B11" s="329" t="s">
        <v>225</v>
      </c>
      <c r="C11" s="499"/>
      <c r="D11" s="500"/>
      <c r="E11" s="240" t="s">
        <v>166</v>
      </c>
      <c r="F11" s="234" t="s">
        <v>166</v>
      </c>
      <c r="G11" s="234" t="s">
        <v>166</v>
      </c>
      <c r="H11" s="234" t="s">
        <v>166</v>
      </c>
      <c r="I11" s="234" t="s">
        <v>166</v>
      </c>
      <c r="J11" s="234" t="s">
        <v>166</v>
      </c>
      <c r="K11" s="234" t="s">
        <v>166</v>
      </c>
      <c r="L11" s="234" t="s">
        <v>166</v>
      </c>
      <c r="M11" s="234" t="s">
        <v>166</v>
      </c>
      <c r="N11" s="234" t="s">
        <v>166</v>
      </c>
      <c r="O11" s="241" t="s">
        <v>166</v>
      </c>
      <c r="P11" s="246" t="s">
        <v>166</v>
      </c>
    </row>
    <row r="12" spans="1:18" ht="45" customHeight="1">
      <c r="A12" s="238">
        <v>1.5</v>
      </c>
      <c r="B12" s="328" t="s">
        <v>84</v>
      </c>
      <c r="C12" s="248">
        <v>60</v>
      </c>
      <c r="D12" s="366">
        <v>3</v>
      </c>
      <c r="E12" s="240" t="s">
        <v>166</v>
      </c>
      <c r="F12" s="234" t="s">
        <v>166</v>
      </c>
      <c r="G12" s="234" t="s">
        <v>166</v>
      </c>
      <c r="H12" s="234" t="s">
        <v>166</v>
      </c>
      <c r="I12" s="234" t="s">
        <v>166</v>
      </c>
      <c r="J12" s="234" t="s">
        <v>166</v>
      </c>
      <c r="K12" s="234" t="s">
        <v>166</v>
      </c>
      <c r="L12" s="234" t="s">
        <v>166</v>
      </c>
      <c r="M12" s="234" t="s">
        <v>166</v>
      </c>
      <c r="N12" s="234" t="s">
        <v>166</v>
      </c>
      <c r="O12" s="241" t="s">
        <v>166</v>
      </c>
      <c r="P12" s="246" t="s">
        <v>166</v>
      </c>
      <c r="Q12" s="476"/>
    </row>
    <row r="13" spans="1:18" s="141" customFormat="1" ht="34.5" customHeight="1" thickBot="1">
      <c r="A13" s="252"/>
      <c r="B13" s="253" t="s">
        <v>64</v>
      </c>
      <c r="C13" s="249" t="s">
        <v>166</v>
      </c>
      <c r="D13" s="367"/>
      <c r="E13" s="242" t="s">
        <v>166</v>
      </c>
      <c r="F13" s="243" t="s">
        <v>166</v>
      </c>
      <c r="G13" s="243" t="s">
        <v>166</v>
      </c>
      <c r="H13" s="243" t="s">
        <v>166</v>
      </c>
      <c r="I13" s="243" t="s">
        <v>166</v>
      </c>
      <c r="J13" s="243" t="s">
        <v>166</v>
      </c>
      <c r="K13" s="243" t="s">
        <v>166</v>
      </c>
      <c r="L13" s="243" t="s">
        <v>166</v>
      </c>
      <c r="M13" s="243" t="s">
        <v>166</v>
      </c>
      <c r="N13" s="243" t="s">
        <v>166</v>
      </c>
      <c r="O13" s="244" t="s">
        <v>166</v>
      </c>
      <c r="P13" s="247">
        <f>ROUND(SUM(P7:P12),1)</f>
        <v>281179.90000000002</v>
      </c>
    </row>
    <row r="14" spans="1:18" s="501" customFormat="1" ht="34.5" customHeight="1">
      <c r="B14" s="502"/>
      <c r="C14" s="502"/>
      <c r="D14" s="502"/>
      <c r="E14" s="503">
        <f>2847.2*2</f>
        <v>5694.4</v>
      </c>
      <c r="F14" s="504"/>
      <c r="G14" s="504"/>
      <c r="H14" s="504">
        <v>420.6</v>
      </c>
      <c r="I14" s="505">
        <f>19268.8*2</f>
        <v>38537.599999999999</v>
      </c>
      <c r="J14" s="505">
        <f>1234.3*2</f>
        <v>2468.6</v>
      </c>
      <c r="K14" s="505">
        <f>327.3*2</f>
        <v>654.6</v>
      </c>
      <c r="L14" s="506"/>
      <c r="M14" s="506"/>
      <c r="N14" s="506"/>
      <c r="O14" s="504"/>
      <c r="P14" s="507"/>
    </row>
    <row r="15" spans="1:18" s="515" customFormat="1" ht="21" customHeight="1">
      <c r="B15" s="516"/>
      <c r="C15" s="516"/>
      <c r="D15" s="516"/>
      <c r="E15" s="517"/>
      <c r="F15" s="518"/>
      <c r="G15" s="519"/>
      <c r="H15" s="520"/>
      <c r="I15" s="521"/>
      <c r="J15" s="518"/>
      <c r="K15" s="588"/>
      <c r="L15" s="588"/>
      <c r="M15" s="588"/>
      <c r="N15" s="588"/>
      <c r="O15" s="588"/>
      <c r="P15" s="522"/>
    </row>
    <row r="16" spans="1:18" s="141" customFormat="1" ht="69" customHeight="1">
      <c r="B16" s="591" t="s">
        <v>174</v>
      </c>
      <c r="C16" s="592"/>
      <c r="D16" s="592"/>
      <c r="E16" s="593"/>
      <c r="F16" s="184"/>
      <c r="I16" s="594" t="s">
        <v>211</v>
      </c>
      <c r="J16" s="595"/>
      <c r="K16" s="184"/>
      <c r="L16" s="184"/>
      <c r="M16" s="184"/>
      <c r="N16" s="184"/>
      <c r="O16" s="184"/>
      <c r="P16" s="184"/>
    </row>
    <row r="17" spans="2:16" s="141" customFormat="1" ht="63.75" customHeight="1">
      <c r="B17" s="188" t="s">
        <v>161</v>
      </c>
      <c r="C17" s="596" t="s">
        <v>191</v>
      </c>
      <c r="D17" s="597"/>
      <c r="E17" s="150" t="s">
        <v>190</v>
      </c>
      <c r="F17" s="228"/>
      <c r="I17" s="330" t="s">
        <v>161</v>
      </c>
      <c r="J17" s="331" t="s">
        <v>173</v>
      </c>
      <c r="K17" s="228"/>
      <c r="L17" s="228"/>
      <c r="M17" s="228"/>
      <c r="N17" s="228"/>
      <c r="O17" s="228"/>
      <c r="P17" s="197"/>
    </row>
    <row r="18" spans="2:16" s="141" customFormat="1" ht="24" customHeight="1">
      <c r="B18" s="431">
        <v>135200</v>
      </c>
      <c r="C18" s="598">
        <f>ROUND(4*B18*2/1000,1)</f>
        <v>1081.5999999999999</v>
      </c>
      <c r="D18" s="599"/>
      <c r="E18" s="368">
        <v>140.19999999999999</v>
      </c>
      <c r="F18" s="369"/>
      <c r="I18" s="432">
        <v>135200</v>
      </c>
      <c r="J18" s="370">
        <v>140.19999999999999</v>
      </c>
      <c r="K18" s="228"/>
      <c r="L18" s="228"/>
      <c r="M18" s="228"/>
      <c r="N18" s="228"/>
      <c r="O18" s="228"/>
      <c r="P18" s="197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77" t="str">
        <f>+'Ekamut-caxs'!C84</f>
        <v>Մ. ՊԵՏՐՈՍՅԱՆ</v>
      </c>
      <c r="J20" s="577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78" t="s">
        <v>87</v>
      </c>
      <c r="J21" s="578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77" t="str">
        <f>+'Ekamut-caxs'!C86</f>
        <v>Տ. ԿԻՐԱԿՈՍՅԱՆ</v>
      </c>
      <c r="J22" s="577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78" t="s">
        <v>87</v>
      </c>
      <c r="J23" s="578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63">
        <f>+E18/C18</f>
        <v>0.12962278106508876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9" zoomScale="106" zoomScaleSheetLayoutView="106" workbookViewId="0">
      <selection activeCell="B86" sqref="B86:C86"/>
    </sheetView>
  </sheetViews>
  <sheetFormatPr defaultColWidth="9.140625" defaultRowHeight="16.5"/>
  <cols>
    <col min="1" max="1" width="4.140625" style="270" customWidth="1"/>
    <col min="2" max="2" width="15.5703125" style="270" customWidth="1"/>
    <col min="3" max="3" width="10.85546875" style="270" customWidth="1"/>
    <col min="4" max="5" width="13.42578125" style="270" customWidth="1"/>
    <col min="6" max="6" width="16.28515625" style="270" customWidth="1"/>
    <col min="7" max="7" width="11.42578125" style="270" customWidth="1"/>
    <col min="8" max="8" width="13.28515625" style="270" customWidth="1"/>
    <col min="9" max="10" width="14.85546875" style="270" customWidth="1"/>
    <col min="11" max="11" width="14.28515625" style="270" customWidth="1"/>
    <col min="12" max="12" width="15.7109375" style="270" customWidth="1"/>
    <col min="13" max="13" width="19.5703125" style="270" customWidth="1"/>
    <col min="14" max="16384" width="9.140625" style="270"/>
  </cols>
  <sheetData>
    <row r="1" spans="1:13" s="269" customFormat="1" ht="18.75" customHeight="1">
      <c r="A1" s="609" t="s">
        <v>62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</row>
    <row r="2" spans="1:13" s="269" customFormat="1" ht="21.75" customHeight="1">
      <c r="A2" s="608" t="str">
        <f>+'Ekamut-caxs'!A14:D14</f>
        <v xml:space="preserve">«Երևանի Ալ. Հեքիմյանի անվան երաժշտական դպրոց» ՀՈԱԿ-ի   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</row>
    <row r="3" spans="1:13" s="269" customFormat="1" ht="21" customHeight="1">
      <c r="A3" s="608" t="s">
        <v>88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</row>
    <row r="4" spans="1:13" ht="21" customHeight="1" thickBot="1"/>
    <row r="5" spans="1:13" s="271" customFormat="1" ht="24.75" customHeight="1">
      <c r="A5" s="600" t="s">
        <v>108</v>
      </c>
      <c r="B5" s="602" t="s">
        <v>89</v>
      </c>
      <c r="C5" s="604" t="s">
        <v>90</v>
      </c>
      <c r="D5" s="605"/>
      <c r="E5" s="605"/>
      <c r="F5" s="606"/>
      <c r="G5" s="607" t="s">
        <v>91</v>
      </c>
      <c r="H5" s="607"/>
      <c r="I5" s="607"/>
      <c r="J5" s="607"/>
      <c r="K5" s="607" t="s">
        <v>115</v>
      </c>
      <c r="L5" s="607"/>
      <c r="M5" s="607"/>
    </row>
    <row r="6" spans="1:13" s="277" customFormat="1" ht="51" customHeight="1">
      <c r="A6" s="601"/>
      <c r="B6" s="603"/>
      <c r="C6" s="272" t="s">
        <v>229</v>
      </c>
      <c r="D6" s="273" t="s">
        <v>230</v>
      </c>
      <c r="E6" s="273" t="s">
        <v>256</v>
      </c>
      <c r="F6" s="274" t="s">
        <v>264</v>
      </c>
      <c r="G6" s="273" t="s">
        <v>231</v>
      </c>
      <c r="H6" s="275" t="s">
        <v>230</v>
      </c>
      <c r="I6" s="273" t="s">
        <v>265</v>
      </c>
      <c r="J6" s="275" t="s">
        <v>264</v>
      </c>
      <c r="K6" s="273" t="s">
        <v>229</v>
      </c>
      <c r="L6" s="273" t="s">
        <v>256</v>
      </c>
      <c r="M6" s="276" t="s">
        <v>264</v>
      </c>
    </row>
    <row r="7" spans="1:13" ht="19.5" customHeight="1">
      <c r="A7" s="278">
        <v>1</v>
      </c>
      <c r="B7" s="279" t="s">
        <v>92</v>
      </c>
      <c r="C7" s="461">
        <v>1113</v>
      </c>
      <c r="D7" s="196">
        <v>159938.1</v>
      </c>
      <c r="E7" s="342">
        <v>1368</v>
      </c>
      <c r="F7" s="343">
        <f>IF((E7&lt;10000), E7*143.7, E7*107.1)</f>
        <v>196581.59999999998</v>
      </c>
      <c r="G7" s="281">
        <v>1666</v>
      </c>
      <c r="H7" s="196">
        <v>84187.68</v>
      </c>
      <c r="I7" s="342">
        <v>1591</v>
      </c>
      <c r="J7" s="344">
        <v>80746.679999999993</v>
      </c>
      <c r="K7" s="465">
        <v>22</v>
      </c>
      <c r="L7" s="342">
        <v>17</v>
      </c>
      <c r="M7" s="282">
        <v>3468.4300000000003</v>
      </c>
    </row>
    <row r="8" spans="1:13" ht="19.5" customHeight="1">
      <c r="A8" s="278">
        <v>2</v>
      </c>
      <c r="B8" s="279" t="s">
        <v>203</v>
      </c>
      <c r="C8" s="461">
        <v>851</v>
      </c>
      <c r="D8" s="196">
        <v>122288.7</v>
      </c>
      <c r="E8" s="342">
        <v>1215</v>
      </c>
      <c r="F8" s="343">
        <f t="shared" ref="F8:F18" si="0">IF((E8&lt;10000), E8*143.7, E8*107.1)</f>
        <v>174595.5</v>
      </c>
      <c r="G8" s="281">
        <v>1470</v>
      </c>
      <c r="H8" s="196">
        <v>74835.600000000006</v>
      </c>
      <c r="I8" s="342">
        <v>1486</v>
      </c>
      <c r="J8" s="344">
        <v>75711.28</v>
      </c>
      <c r="K8" s="465">
        <v>8</v>
      </c>
      <c r="L8" s="342"/>
      <c r="M8" s="282"/>
    </row>
    <row r="9" spans="1:13" ht="19.5" customHeight="1">
      <c r="A9" s="278">
        <v>3</v>
      </c>
      <c r="B9" s="279" t="s">
        <v>93</v>
      </c>
      <c r="C9" s="461">
        <v>1025</v>
      </c>
      <c r="D9" s="196">
        <v>147292.5</v>
      </c>
      <c r="E9" s="342">
        <v>805</v>
      </c>
      <c r="F9" s="343">
        <f t="shared" si="0"/>
        <v>115678.49999999999</v>
      </c>
      <c r="G9" s="281">
        <v>1498</v>
      </c>
      <c r="H9" s="196">
        <v>76233.039999999994</v>
      </c>
      <c r="I9" s="342">
        <v>1503</v>
      </c>
      <c r="J9" s="344">
        <v>76650.44</v>
      </c>
      <c r="K9" s="466">
        <v>19</v>
      </c>
      <c r="L9" s="464">
        <v>14</v>
      </c>
      <c r="M9" s="282">
        <v>2805.88</v>
      </c>
    </row>
    <row r="10" spans="1:13" ht="19.5" customHeight="1">
      <c r="A10" s="278">
        <v>4</v>
      </c>
      <c r="B10" s="279" t="s">
        <v>94</v>
      </c>
      <c r="C10" s="461">
        <v>35</v>
      </c>
      <c r="D10" s="284">
        <v>5027.3</v>
      </c>
      <c r="E10" s="342">
        <v>0</v>
      </c>
      <c r="F10" s="343">
        <f t="shared" si="0"/>
        <v>0</v>
      </c>
      <c r="G10" s="281">
        <v>846</v>
      </c>
      <c r="H10" s="285">
        <v>42914.080000000002</v>
      </c>
      <c r="I10" s="342">
        <v>1347</v>
      </c>
      <c r="J10" s="344">
        <v>72755.48</v>
      </c>
      <c r="K10" s="466">
        <v>17</v>
      </c>
      <c r="L10" s="464">
        <v>15</v>
      </c>
      <c r="M10" s="282">
        <v>3006.3</v>
      </c>
    </row>
    <row r="11" spans="1:13" ht="19.5" customHeight="1">
      <c r="A11" s="278">
        <v>5</v>
      </c>
      <c r="B11" s="279" t="s">
        <v>95</v>
      </c>
      <c r="C11" s="283"/>
      <c r="D11" s="284"/>
      <c r="E11" s="342"/>
      <c r="F11" s="343">
        <f t="shared" si="0"/>
        <v>0</v>
      </c>
      <c r="G11" s="281">
        <v>769</v>
      </c>
      <c r="H11" s="285">
        <v>39116.120000000003</v>
      </c>
      <c r="I11" s="342">
        <v>1334</v>
      </c>
      <c r="J11" s="344">
        <v>43904.52</v>
      </c>
      <c r="K11" s="466">
        <v>21</v>
      </c>
      <c r="L11" s="464">
        <v>15</v>
      </c>
      <c r="M11" s="282">
        <v>3006.3</v>
      </c>
    </row>
    <row r="12" spans="1:13" ht="19.5" customHeight="1">
      <c r="A12" s="278">
        <v>6</v>
      </c>
      <c r="B12" s="279" t="s">
        <v>96</v>
      </c>
      <c r="C12" s="283"/>
      <c r="D12" s="284"/>
      <c r="E12" s="342"/>
      <c r="F12" s="343">
        <f t="shared" si="0"/>
        <v>0</v>
      </c>
      <c r="G12" s="281">
        <v>695</v>
      </c>
      <c r="H12" s="285">
        <v>36148.600000000006</v>
      </c>
      <c r="I12" s="342">
        <v>638</v>
      </c>
      <c r="J12" s="344">
        <v>33360.239999999998</v>
      </c>
      <c r="K12" s="466">
        <v>18</v>
      </c>
      <c r="L12" s="464">
        <v>10</v>
      </c>
      <c r="M12" s="282">
        <v>2004.2</v>
      </c>
    </row>
    <row r="13" spans="1:13" ht="19.5" customHeight="1">
      <c r="A13" s="278">
        <v>7</v>
      </c>
      <c r="B13" s="279" t="s">
        <v>97</v>
      </c>
      <c r="C13" s="283"/>
      <c r="D13" s="284"/>
      <c r="E13" s="342"/>
      <c r="F13" s="343">
        <f t="shared" si="0"/>
        <v>0</v>
      </c>
      <c r="G13" s="281">
        <v>405</v>
      </c>
      <c r="H13" s="285">
        <v>20939.400000000001</v>
      </c>
      <c r="I13" s="342">
        <v>402</v>
      </c>
      <c r="J13" s="344">
        <v>20628.96</v>
      </c>
      <c r="K13" s="467">
        <v>18</v>
      </c>
      <c r="L13" s="464">
        <v>18</v>
      </c>
      <c r="M13" s="282">
        <v>3607.5600000000004</v>
      </c>
    </row>
    <row r="14" spans="1:13" ht="19.5" customHeight="1">
      <c r="A14" s="278">
        <v>8</v>
      </c>
      <c r="B14" s="286" t="s">
        <v>98</v>
      </c>
      <c r="C14" s="283"/>
      <c r="D14" s="284"/>
      <c r="E14" s="342"/>
      <c r="F14" s="343">
        <f t="shared" si="0"/>
        <v>0</v>
      </c>
      <c r="G14" s="281">
        <v>474</v>
      </c>
      <c r="H14" s="285">
        <v>24489.52</v>
      </c>
      <c r="I14" s="342">
        <v>693</v>
      </c>
      <c r="J14" s="344">
        <v>36301.64</v>
      </c>
      <c r="K14" s="468">
        <v>15</v>
      </c>
      <c r="L14" s="464">
        <v>13</v>
      </c>
      <c r="M14" s="282">
        <v>2605.46</v>
      </c>
    </row>
    <row r="15" spans="1:13" ht="19.5" customHeight="1">
      <c r="A15" s="278">
        <v>9</v>
      </c>
      <c r="B15" s="286" t="s">
        <v>99</v>
      </c>
      <c r="C15" s="283"/>
      <c r="D15" s="284"/>
      <c r="E15" s="342"/>
      <c r="F15" s="343">
        <f t="shared" si="0"/>
        <v>0</v>
      </c>
      <c r="G15" s="281">
        <v>641</v>
      </c>
      <c r="H15" s="285">
        <v>33550.68</v>
      </c>
      <c r="I15" s="342">
        <v>839</v>
      </c>
      <c r="J15" s="344">
        <v>44129.719999999994</v>
      </c>
      <c r="K15" s="468">
        <v>7</v>
      </c>
      <c r="L15" s="464">
        <v>15</v>
      </c>
      <c r="M15" s="282">
        <v>3006.3</v>
      </c>
    </row>
    <row r="16" spans="1:13" ht="19.5" customHeight="1">
      <c r="A16" s="278">
        <v>10</v>
      </c>
      <c r="B16" s="286" t="s">
        <v>100</v>
      </c>
      <c r="C16" s="461">
        <v>190</v>
      </c>
      <c r="D16" s="284">
        <v>27303</v>
      </c>
      <c r="E16" s="342">
        <v>0</v>
      </c>
      <c r="F16" s="343">
        <f t="shared" si="0"/>
        <v>0</v>
      </c>
      <c r="G16" s="283">
        <v>918</v>
      </c>
      <c r="H16" s="285">
        <v>47014.64</v>
      </c>
      <c r="I16" s="342">
        <v>802</v>
      </c>
      <c r="J16" s="344">
        <v>41050.959999999999</v>
      </c>
      <c r="K16" s="468">
        <v>15</v>
      </c>
      <c r="L16" s="464">
        <v>16</v>
      </c>
      <c r="M16" s="282">
        <v>3206.7200000000003</v>
      </c>
    </row>
    <row r="17" spans="1:13" ht="19.5" customHeight="1">
      <c r="A17" s="278">
        <v>11</v>
      </c>
      <c r="B17" s="286" t="s">
        <v>101</v>
      </c>
      <c r="C17" s="461">
        <v>1240</v>
      </c>
      <c r="D17" s="346">
        <v>178188</v>
      </c>
      <c r="E17" s="280">
        <f>+C7</f>
        <v>1113</v>
      </c>
      <c r="F17" s="343">
        <f t="shared" si="0"/>
        <v>159938.09999999998</v>
      </c>
      <c r="G17" s="462">
        <v>913</v>
      </c>
      <c r="H17" s="345">
        <v>46851.12</v>
      </c>
      <c r="I17" s="280">
        <f>+G17</f>
        <v>913</v>
      </c>
      <c r="J17" s="344">
        <f t="shared" ref="J17:J18" si="1">+I17*53.48</f>
        <v>48827.24</v>
      </c>
      <c r="K17" s="468">
        <v>18</v>
      </c>
      <c r="L17" s="280">
        <f>+K17</f>
        <v>18</v>
      </c>
      <c r="M17" s="282">
        <f>+L17*200.4</f>
        <v>3607.2000000000003</v>
      </c>
    </row>
    <row r="18" spans="1:13" ht="19.5" customHeight="1">
      <c r="A18" s="278">
        <v>12</v>
      </c>
      <c r="B18" s="286" t="s">
        <v>102</v>
      </c>
      <c r="C18" s="461">
        <v>1169</v>
      </c>
      <c r="D18" s="346">
        <v>167985.3</v>
      </c>
      <c r="E18" s="280">
        <f>+C18</f>
        <v>1169</v>
      </c>
      <c r="F18" s="343">
        <f t="shared" si="0"/>
        <v>167985.3</v>
      </c>
      <c r="G18" s="463">
        <v>1518</v>
      </c>
      <c r="H18" s="345">
        <v>77192.639999999999</v>
      </c>
      <c r="I18" s="280">
        <f>+G18</f>
        <v>1518</v>
      </c>
      <c r="J18" s="344">
        <f t="shared" si="1"/>
        <v>81182.64</v>
      </c>
      <c r="K18" s="468">
        <v>26</v>
      </c>
      <c r="L18" s="280">
        <f>+K18</f>
        <v>26</v>
      </c>
      <c r="M18" s="282">
        <f>+L18*200.4</f>
        <v>5210.4000000000005</v>
      </c>
    </row>
    <row r="19" spans="1:13" ht="32.25" customHeight="1" thickBot="1">
      <c r="A19" s="287"/>
      <c r="B19" s="288" t="s">
        <v>85</v>
      </c>
      <c r="C19" s="289">
        <f t="shared" ref="C19:K19" si="2">SUM(C7:C18)</f>
        <v>5623</v>
      </c>
      <c r="D19" s="290">
        <f t="shared" si="2"/>
        <v>808022.89999999991</v>
      </c>
      <c r="E19" s="291">
        <f t="shared" si="2"/>
        <v>5670</v>
      </c>
      <c r="F19" s="292">
        <f>SUM(F7:F18)</f>
        <v>814779</v>
      </c>
      <c r="G19" s="289">
        <f>SUM(G7:G18)</f>
        <v>11813</v>
      </c>
      <c r="H19" s="290">
        <f>SUM(H7:H18)</f>
        <v>603473.12000000011</v>
      </c>
      <c r="I19" s="291">
        <f>SUM(I7:I18)</f>
        <v>13066</v>
      </c>
      <c r="J19" s="293">
        <f>SUM(J7:J18)</f>
        <v>655249.80000000005</v>
      </c>
      <c r="K19" s="289">
        <f t="shared" si="2"/>
        <v>204</v>
      </c>
      <c r="L19" s="291">
        <f>SUM(L7:L18)</f>
        <v>177</v>
      </c>
      <c r="M19" s="293">
        <f>SUM(M7:M18)</f>
        <v>35534.75</v>
      </c>
    </row>
    <row r="20" spans="1:13" ht="21.75" customHeight="1">
      <c r="B20" s="294"/>
      <c r="C20" s="295"/>
      <c r="D20" s="296"/>
      <c r="E20" s="295"/>
      <c r="F20" s="296">
        <f>ROUND(F19/1000,1)</f>
        <v>814.8</v>
      </c>
      <c r="G20" s="295"/>
      <c r="H20" s="296"/>
      <c r="I20" s="295"/>
      <c r="J20" s="296">
        <f>ROUND(J19/1000,1)</f>
        <v>655.20000000000005</v>
      </c>
      <c r="K20" s="295"/>
      <c r="L20" s="295"/>
      <c r="M20" s="296">
        <f t="shared" ref="M20" si="3">ROUND(M19/1000,1)</f>
        <v>35.5</v>
      </c>
    </row>
    <row r="21" spans="1:13" ht="33.75" customHeight="1" thickBot="1">
      <c r="B21" s="611" t="s">
        <v>204</v>
      </c>
      <c r="C21" s="611"/>
      <c r="D21" s="611"/>
      <c r="E21" s="297"/>
      <c r="F21" s="298"/>
      <c r="H21" s="297"/>
    </row>
    <row r="22" spans="1:13" s="269" customFormat="1" ht="34.5" customHeight="1">
      <c r="A22" s="299"/>
      <c r="B22" s="300" t="s">
        <v>119</v>
      </c>
      <c r="C22" s="301" t="s">
        <v>120</v>
      </c>
      <c r="D22" s="301" t="s">
        <v>187</v>
      </c>
      <c r="E22" s="301" t="s">
        <v>187</v>
      </c>
      <c r="F22" s="302" t="s">
        <v>187</v>
      </c>
      <c r="G22" s="301" t="s">
        <v>120</v>
      </c>
      <c r="H22" s="301" t="s">
        <v>187</v>
      </c>
      <c r="I22" s="301" t="s">
        <v>187</v>
      </c>
      <c r="J22" s="303" t="s">
        <v>187</v>
      </c>
      <c r="K22" s="301" t="s">
        <v>120</v>
      </c>
      <c r="L22" s="301" t="s">
        <v>187</v>
      </c>
      <c r="M22" s="303" t="s">
        <v>187</v>
      </c>
    </row>
    <row r="23" spans="1:13" ht="23.25" customHeight="1">
      <c r="A23" s="304">
        <v>1</v>
      </c>
      <c r="B23" s="347"/>
      <c r="C23" s="346"/>
      <c r="D23" s="282" t="s">
        <v>187</v>
      </c>
      <c r="E23" s="282" t="s">
        <v>187</v>
      </c>
      <c r="F23" s="343"/>
      <c r="G23" s="351"/>
      <c r="H23" s="282" t="s">
        <v>187</v>
      </c>
      <c r="I23" s="282" t="s">
        <v>187</v>
      </c>
      <c r="J23" s="353"/>
      <c r="K23" s="351"/>
      <c r="L23" s="282" t="s">
        <v>187</v>
      </c>
      <c r="M23" s="454"/>
    </row>
    <row r="24" spans="1:13" ht="23.25" customHeight="1">
      <c r="A24" s="304">
        <v>2</v>
      </c>
      <c r="B24" s="347"/>
      <c r="C24" s="346"/>
      <c r="D24" s="282" t="s">
        <v>187</v>
      </c>
      <c r="E24" s="282" t="s">
        <v>187</v>
      </c>
      <c r="F24" s="343"/>
      <c r="G24" s="351"/>
      <c r="H24" s="282" t="s">
        <v>187</v>
      </c>
      <c r="I24" s="282" t="s">
        <v>187</v>
      </c>
      <c r="J24" s="353"/>
      <c r="K24" s="351"/>
      <c r="L24" s="282" t="s">
        <v>187</v>
      </c>
      <c r="M24" s="454"/>
    </row>
    <row r="25" spans="1:13" s="277" customFormat="1" ht="23.25" customHeight="1">
      <c r="A25" s="278">
        <v>3</v>
      </c>
      <c r="B25" s="348"/>
      <c r="C25" s="349"/>
      <c r="D25" s="305" t="s">
        <v>187</v>
      </c>
      <c r="E25" s="305" t="s">
        <v>187</v>
      </c>
      <c r="F25" s="350"/>
      <c r="G25" s="352"/>
      <c r="H25" s="305" t="s">
        <v>187</v>
      </c>
      <c r="I25" s="305" t="s">
        <v>187</v>
      </c>
      <c r="J25" s="350"/>
      <c r="K25" s="352"/>
      <c r="L25" s="305" t="s">
        <v>187</v>
      </c>
      <c r="M25" s="455"/>
    </row>
    <row r="26" spans="1:13" s="269" customFormat="1" ht="24" customHeight="1">
      <c r="A26" s="306"/>
      <c r="B26" s="307" t="s">
        <v>64</v>
      </c>
      <c r="C26" s="308" t="s">
        <v>187</v>
      </c>
      <c r="D26" s="308" t="s">
        <v>187</v>
      </c>
      <c r="E26" s="308" t="s">
        <v>187</v>
      </c>
      <c r="F26" s="309">
        <f>SUM(F23:F25)</f>
        <v>0</v>
      </c>
      <c r="G26" s="310" t="s">
        <v>187</v>
      </c>
      <c r="H26" s="308" t="s">
        <v>187</v>
      </c>
      <c r="I26" s="308" t="s">
        <v>187</v>
      </c>
      <c r="J26" s="309">
        <f>SUM(J23:J25)</f>
        <v>0</v>
      </c>
      <c r="K26" s="310" t="s">
        <v>187</v>
      </c>
      <c r="L26" s="308" t="s">
        <v>187</v>
      </c>
      <c r="M26" s="456">
        <f t="shared" ref="M26" si="4">SUM(M23:M25)</f>
        <v>0</v>
      </c>
    </row>
    <row r="27" spans="1:13" s="269" customFormat="1" ht="27" customHeight="1" thickBot="1">
      <c r="A27" s="311"/>
      <c r="B27" s="312" t="s">
        <v>205</v>
      </c>
      <c r="C27" s="290"/>
      <c r="D27" s="290" t="s">
        <v>187</v>
      </c>
      <c r="E27" s="290" t="s">
        <v>187</v>
      </c>
      <c r="F27" s="292">
        <f>+F20-F26</f>
        <v>814.8</v>
      </c>
      <c r="G27" s="313" t="s">
        <v>187</v>
      </c>
      <c r="H27" s="290" t="s">
        <v>187</v>
      </c>
      <c r="I27" s="290" t="s">
        <v>187</v>
      </c>
      <c r="J27" s="292">
        <f>J20-J26</f>
        <v>655.20000000000005</v>
      </c>
      <c r="K27" s="313" t="s">
        <v>187</v>
      </c>
      <c r="L27" s="290" t="s">
        <v>187</v>
      </c>
      <c r="M27" s="292">
        <f>+M20-M26</f>
        <v>35.5</v>
      </c>
    </row>
    <row r="28" spans="1:13" s="269" customFormat="1" ht="25.5" customHeight="1" thickBot="1">
      <c r="B28" s="314"/>
      <c r="F28" s="296"/>
      <c r="J28" s="339" t="s">
        <v>121</v>
      </c>
      <c r="K28" s="340"/>
      <c r="L28" s="340"/>
      <c r="M28" s="457">
        <f>+F26+J26+M26</f>
        <v>0</v>
      </c>
    </row>
    <row r="29" spans="1:13" s="269" customFormat="1" ht="20.25" customHeight="1">
      <c r="B29" s="314"/>
      <c r="F29" s="296"/>
    </row>
    <row r="30" spans="1:13" s="294" customFormat="1" ht="25.5" customHeight="1">
      <c r="B30" s="315"/>
      <c r="C30" s="608" t="s">
        <v>2</v>
      </c>
      <c r="D30" s="608"/>
      <c r="E30" s="315"/>
      <c r="F30" s="315"/>
      <c r="G30" s="612"/>
      <c r="H30" s="612"/>
      <c r="I30" s="316"/>
      <c r="J30" s="613" t="str">
        <f>+'Ekamut-caxs'!C84</f>
        <v>Մ. ՊԵՏՐՈՍՅԱՆ</v>
      </c>
      <c r="K30" s="613"/>
    </row>
    <row r="31" spans="1:13" s="269" customFormat="1">
      <c r="C31" s="317"/>
      <c r="D31" s="317"/>
      <c r="E31" s="318"/>
      <c r="F31" s="318"/>
      <c r="G31" s="614" t="s">
        <v>86</v>
      </c>
      <c r="H31" s="614"/>
      <c r="I31" s="319"/>
      <c r="J31" s="614" t="s">
        <v>103</v>
      </c>
      <c r="K31" s="614"/>
    </row>
    <row r="32" spans="1:13" s="294" customFormat="1" ht="23.25" customHeight="1">
      <c r="B32" s="315"/>
      <c r="C32" s="320" t="s">
        <v>6</v>
      </c>
      <c r="D32" s="320"/>
      <c r="E32" s="315"/>
      <c r="F32" s="315"/>
      <c r="G32" s="613"/>
      <c r="H32" s="613"/>
      <c r="I32" s="321"/>
      <c r="J32" s="613" t="str">
        <f>+'Ekamut-caxs'!C86</f>
        <v>Տ. ԿԻՐԱԿՈՍՅԱՆ</v>
      </c>
      <c r="K32" s="613"/>
    </row>
    <row r="33" spans="3:12" s="269" customFormat="1">
      <c r="C33" s="297"/>
      <c r="D33" s="297"/>
      <c r="G33" s="614" t="s">
        <v>86</v>
      </c>
      <c r="H33" s="614"/>
      <c r="I33" s="319"/>
      <c r="J33" s="614" t="s">
        <v>103</v>
      </c>
      <c r="K33" s="614"/>
    </row>
    <row r="34" spans="3:12">
      <c r="F34" s="322" t="s">
        <v>1</v>
      </c>
    </row>
    <row r="35" spans="3:12" ht="16.5" customHeight="1">
      <c r="C35" s="323" t="s">
        <v>104</v>
      </c>
      <c r="D35" s="323"/>
      <c r="E35" s="323" t="s">
        <v>105</v>
      </c>
      <c r="F35" s="323" t="s">
        <v>224</v>
      </c>
      <c r="I35" s="324" t="s">
        <v>106</v>
      </c>
      <c r="J35" s="325" t="s">
        <v>195</v>
      </c>
      <c r="K35" s="325"/>
      <c r="L35" s="325" t="s">
        <v>269</v>
      </c>
    </row>
    <row r="36" spans="3:12" ht="16.5" customHeight="1">
      <c r="C36" s="323" t="s">
        <v>107</v>
      </c>
      <c r="D36" s="323"/>
      <c r="E36" s="323" t="s">
        <v>105</v>
      </c>
      <c r="F36" s="323" t="s">
        <v>198</v>
      </c>
      <c r="I36" s="610" t="s">
        <v>199</v>
      </c>
      <c r="J36" s="610"/>
      <c r="K36" s="325"/>
      <c r="L36" s="610" t="s">
        <v>200</v>
      </c>
    </row>
    <row r="37" spans="3:12">
      <c r="C37" s="323"/>
      <c r="D37" s="323"/>
      <c r="E37" s="610" t="s">
        <v>201</v>
      </c>
      <c r="F37" s="610"/>
      <c r="I37" s="610"/>
      <c r="J37" s="610"/>
      <c r="K37" s="325"/>
      <c r="L37" s="610"/>
    </row>
    <row r="38" spans="3:12">
      <c r="C38" s="323"/>
      <c r="D38" s="323"/>
      <c r="E38" s="610"/>
      <c r="F38" s="610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3"/>
  <sheetViews>
    <sheetView view="pageBreakPreview" topLeftCell="A4" workbookViewId="0">
      <selection activeCell="B86" sqref="B86:C86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9.28515625" style="1" bestFit="1" customWidth="1"/>
    <col min="7" max="7" width="11" style="1" bestFit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39" customFormat="1" ht="24" customHeight="1">
      <c r="A1" s="571" t="s">
        <v>62</v>
      </c>
      <c r="B1" s="571"/>
      <c r="C1" s="571"/>
      <c r="D1" s="571"/>
      <c r="E1" s="571"/>
    </row>
    <row r="2" spans="1:8" ht="23.25" customHeight="1">
      <c r="A2" s="574" t="str">
        <f>+'Ekamut-caxs'!A14:D14</f>
        <v xml:space="preserve">«Երևանի Ալ. Հեքիմյանի անվան երաժշտական դպրոց» ՀՈԱԿ-ի   </v>
      </c>
      <c r="B2" s="574"/>
      <c r="C2" s="574"/>
      <c r="D2" s="574"/>
      <c r="E2" s="574"/>
    </row>
    <row r="3" spans="1:8" ht="28.5" customHeight="1">
      <c r="A3" s="574" t="s">
        <v>255</v>
      </c>
      <c r="B3" s="574"/>
      <c r="C3" s="574"/>
      <c r="D3" s="574"/>
      <c r="E3" s="574"/>
    </row>
    <row r="5" spans="1:8">
      <c r="E5" s="149" t="s">
        <v>118</v>
      </c>
    </row>
    <row r="6" spans="1:8" ht="124.5" customHeight="1">
      <c r="A6" s="229" t="s">
        <v>3</v>
      </c>
      <c r="B6" s="229" t="s">
        <v>89</v>
      </c>
      <c r="C6" s="229" t="s">
        <v>238</v>
      </c>
      <c r="D6" s="229" t="s">
        <v>237</v>
      </c>
      <c r="E6" s="229" t="s">
        <v>236</v>
      </c>
    </row>
    <row r="7" spans="1:8" s="365" customFormat="1">
      <c r="A7" s="364">
        <v>1</v>
      </c>
      <c r="B7" s="364">
        <v>2</v>
      </c>
      <c r="C7" s="364">
        <v>3</v>
      </c>
      <c r="D7" s="364">
        <v>4</v>
      </c>
      <c r="E7" s="364">
        <v>5</v>
      </c>
    </row>
    <row r="8" spans="1:8" ht="24.75" customHeight="1">
      <c r="A8" s="194">
        <v>1</v>
      </c>
      <c r="B8" s="24" t="s">
        <v>270</v>
      </c>
      <c r="C8" s="191">
        <v>174568.9</v>
      </c>
      <c r="D8" s="191">
        <v>1742.4</v>
      </c>
      <c r="E8" s="191">
        <v>14814.6</v>
      </c>
    </row>
    <row r="9" spans="1:8" ht="24.75" customHeight="1">
      <c r="A9" s="194">
        <v>2</v>
      </c>
      <c r="B9" s="24" t="s">
        <v>271</v>
      </c>
      <c r="C9" s="191">
        <v>23460.3</v>
      </c>
      <c r="D9" s="191">
        <v>217.8</v>
      </c>
      <c r="E9" s="191">
        <v>0</v>
      </c>
    </row>
    <row r="10" spans="1:8" ht="24.75" customHeight="1">
      <c r="A10" s="194">
        <v>3</v>
      </c>
      <c r="B10" s="24" t="s">
        <v>246</v>
      </c>
      <c r="C10" s="191">
        <v>24305.200000000001</v>
      </c>
      <c r="D10" s="191">
        <v>217.8</v>
      </c>
      <c r="E10" s="191">
        <v>1875.5</v>
      </c>
      <c r="F10" s="363"/>
    </row>
    <row r="11" spans="1:8" ht="25.5" customHeight="1">
      <c r="A11" s="194">
        <v>4</v>
      </c>
      <c r="B11" s="362" t="s">
        <v>179</v>
      </c>
      <c r="C11" s="191">
        <v>23464.3</v>
      </c>
      <c r="D11" s="191">
        <v>218.3</v>
      </c>
      <c r="E11" s="191">
        <v>2065</v>
      </c>
    </row>
    <row r="12" spans="1:8" ht="25.5" customHeight="1">
      <c r="A12" s="194">
        <v>5</v>
      </c>
      <c r="B12" s="362" t="s">
        <v>175</v>
      </c>
      <c r="C12" s="191">
        <v>23464.3</v>
      </c>
      <c r="D12" s="191">
        <v>218.3</v>
      </c>
      <c r="E12" s="191">
        <v>2065</v>
      </c>
    </row>
    <row r="13" spans="1:8" s="139" customFormat="1" ht="31.5" customHeight="1">
      <c r="A13" s="178"/>
      <c r="B13" s="230" t="s">
        <v>176</v>
      </c>
      <c r="C13" s="231">
        <f>ROUND(SUM(C8:C12),1)</f>
        <v>269263</v>
      </c>
      <c r="D13" s="231">
        <f>ROUND(SUM(D8:D12),1)</f>
        <v>2614.6</v>
      </c>
      <c r="E13" s="231">
        <f>ROUND(SUM(E8:E12),1)</f>
        <v>20820.099999999999</v>
      </c>
      <c r="F13" s="1"/>
      <c r="G13" s="1"/>
      <c r="H13" s="1"/>
    </row>
    <row r="15" spans="1:8" ht="19.5" customHeight="1">
      <c r="B15" s="1" t="s">
        <v>186</v>
      </c>
    </row>
    <row r="16" spans="1:8" ht="21.75" customHeight="1">
      <c r="B16" s="615"/>
      <c r="C16" s="615"/>
      <c r="D16" s="615"/>
      <c r="E16" s="615"/>
    </row>
    <row r="19" spans="2:5" ht="25.5" customHeight="1">
      <c r="B19" s="232" t="s">
        <v>177</v>
      </c>
      <c r="E19" s="233" t="str">
        <f>+'Ekamut-caxs'!C84</f>
        <v>Մ. ՊԵՏՐՈՍՅԱՆ</v>
      </c>
    </row>
    <row r="20" spans="2:5" ht="18.75" customHeight="1">
      <c r="B20" s="120" t="s">
        <v>4</v>
      </c>
      <c r="E20" s="261" t="str">
        <f>+'Ekamut-caxs'!C85</f>
        <v>/անուն, ազգանուն/</v>
      </c>
    </row>
    <row r="21" spans="2:5" ht="23.25" customHeight="1">
      <c r="B21" s="139" t="s">
        <v>6</v>
      </c>
      <c r="E21" s="233" t="str">
        <f>+'Ekamut-caxs'!C86</f>
        <v>Տ. ԿԻՐԱԿՈՍՅԱՆ</v>
      </c>
    </row>
    <row r="22" spans="2:5" ht="14.25">
      <c r="C22" s="139" t="s">
        <v>1</v>
      </c>
      <c r="D22" s="139"/>
      <c r="E22" s="261" t="str">
        <f>+'Ekamut-caxs'!C87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30"/>
  <sheetViews>
    <sheetView view="pageBreakPreview" topLeftCell="B1" zoomScale="91" zoomScaleSheetLayoutView="91" workbookViewId="0">
      <selection activeCell="B86" sqref="B86:C86"/>
    </sheetView>
  </sheetViews>
  <sheetFormatPr defaultColWidth="9.140625" defaultRowHeight="13.5"/>
  <cols>
    <col min="1" max="1" width="4.42578125" style="334" customWidth="1"/>
    <col min="2" max="2" width="35.28515625" style="333" customWidth="1"/>
    <col min="3" max="3" width="17" style="333" customWidth="1"/>
    <col min="4" max="4" width="16.7109375" style="333" customWidth="1"/>
    <col min="5" max="5" width="13" style="333" customWidth="1"/>
    <col min="6" max="7" width="16.7109375" style="333" customWidth="1"/>
    <col min="8" max="8" width="18.42578125" style="333" customWidth="1"/>
    <col min="9" max="9" width="15" style="333" customWidth="1"/>
    <col min="10" max="10" width="12.28515625" style="333" customWidth="1"/>
    <col min="11" max="16384" width="9.140625" style="333"/>
  </cols>
  <sheetData>
    <row r="1" spans="1:8" s="428" customFormat="1" ht="37.5" customHeight="1">
      <c r="A1" s="426" t="s">
        <v>62</v>
      </c>
      <c r="B1" s="426"/>
      <c r="C1" s="426"/>
      <c r="D1" s="426"/>
      <c r="E1" s="426"/>
      <c r="F1" s="426"/>
      <c r="G1" s="426"/>
      <c r="H1" s="427"/>
    </row>
    <row r="2" spans="1:8" s="428" customFormat="1" ht="27.75" customHeight="1">
      <c r="A2" s="426" t="str">
        <f>+'Ekamut-caxs'!A14:D14</f>
        <v xml:space="preserve">«Երևանի Ալ. Հեքիմյանի անվան երաժշտական դպրոց» ՀՈԱԿ-ի   </v>
      </c>
      <c r="B2" s="426"/>
      <c r="C2" s="426"/>
      <c r="D2" s="426"/>
      <c r="E2" s="426"/>
      <c r="F2" s="426"/>
      <c r="G2" s="426"/>
      <c r="H2" s="427"/>
    </row>
    <row r="3" spans="1:8" ht="37.5" customHeight="1">
      <c r="A3" s="424" t="s">
        <v>254</v>
      </c>
      <c r="B3" s="424"/>
      <c r="C3" s="424"/>
      <c r="D3" s="424"/>
      <c r="E3" s="424"/>
      <c r="F3" s="424"/>
      <c r="G3" s="424"/>
      <c r="H3" s="425"/>
    </row>
    <row r="5" spans="1:8">
      <c r="H5" s="423" t="s">
        <v>0</v>
      </c>
    </row>
    <row r="6" spans="1:8" ht="48.75" customHeight="1">
      <c r="A6" s="616" t="s">
        <v>3</v>
      </c>
      <c r="B6" s="616" t="s">
        <v>212</v>
      </c>
      <c r="C6" s="616" t="s">
        <v>216</v>
      </c>
      <c r="D6" s="616" t="s">
        <v>253</v>
      </c>
      <c r="E6" s="616"/>
      <c r="F6" s="616"/>
      <c r="G6" s="616"/>
      <c r="H6" s="617" t="s">
        <v>247</v>
      </c>
    </row>
    <row r="7" spans="1:8" ht="48" customHeight="1">
      <c r="A7" s="616"/>
      <c r="B7" s="616"/>
      <c r="C7" s="616"/>
      <c r="D7" s="420" t="s">
        <v>85</v>
      </c>
      <c r="E7" s="420" t="s">
        <v>213</v>
      </c>
      <c r="F7" s="420" t="s">
        <v>214</v>
      </c>
      <c r="G7" s="420" t="s">
        <v>215</v>
      </c>
      <c r="H7" s="618"/>
    </row>
    <row r="8" spans="1:8" s="335" customFormat="1" ht="39.75" customHeight="1">
      <c r="A8" s="338">
        <v>1</v>
      </c>
      <c r="B8" s="421" t="s">
        <v>217</v>
      </c>
      <c r="C8" s="338">
        <v>35.5</v>
      </c>
      <c r="D8" s="338">
        <f t="shared" ref="D8:D18" si="0">SUM(E8:G8)</f>
        <v>606</v>
      </c>
      <c r="E8" s="341">
        <v>457</v>
      </c>
      <c r="F8" s="341">
        <v>12</v>
      </c>
      <c r="G8" s="422">
        <v>137</v>
      </c>
      <c r="H8" s="421">
        <f>+E8*C8</f>
        <v>16223.5</v>
      </c>
    </row>
    <row r="9" spans="1:8" s="335" customFormat="1" ht="39.75" customHeight="1">
      <c r="A9" s="338" t="s">
        <v>248</v>
      </c>
      <c r="B9" s="421" t="s">
        <v>218</v>
      </c>
      <c r="C9" s="338">
        <v>17.75</v>
      </c>
      <c r="D9" s="338">
        <f t="shared" si="0"/>
        <v>18</v>
      </c>
      <c r="E9" s="341">
        <v>12</v>
      </c>
      <c r="F9" s="341"/>
      <c r="G9" s="422">
        <v>6</v>
      </c>
      <c r="H9" s="421">
        <f>+E9*C9</f>
        <v>213</v>
      </c>
    </row>
    <row r="10" spans="1:8" s="335" customFormat="1" ht="39.75" customHeight="1">
      <c r="A10" s="338"/>
      <c r="B10" s="421" t="s">
        <v>250</v>
      </c>
      <c r="C10" s="338">
        <v>30.5</v>
      </c>
      <c r="D10" s="338">
        <f t="shared" si="0"/>
        <v>74</v>
      </c>
      <c r="E10" s="341">
        <v>74</v>
      </c>
      <c r="F10" s="341"/>
      <c r="G10" s="422"/>
      <c r="H10" s="421">
        <f>+E10*C10</f>
        <v>2257</v>
      </c>
    </row>
    <row r="11" spans="1:8" s="335" customFormat="1" ht="39.75" customHeight="1">
      <c r="A11" s="338"/>
      <c r="B11" s="421" t="s">
        <v>251</v>
      </c>
      <c r="C11" s="338">
        <v>15.25</v>
      </c>
      <c r="D11" s="338">
        <f t="shared" si="0"/>
        <v>0</v>
      </c>
      <c r="E11" s="341"/>
      <c r="F11" s="341"/>
      <c r="G11" s="422"/>
      <c r="H11" s="421">
        <f t="shared" ref="H11:H13" si="1">+E11*C11</f>
        <v>0</v>
      </c>
    </row>
    <row r="12" spans="1:8" s="335" customFormat="1" ht="39.75" customHeight="1">
      <c r="A12" s="338"/>
      <c r="B12" s="421" t="s">
        <v>252</v>
      </c>
      <c r="C12" s="429">
        <v>27</v>
      </c>
      <c r="D12" s="338">
        <f t="shared" si="0"/>
        <v>9</v>
      </c>
      <c r="E12" s="341">
        <v>9</v>
      </c>
      <c r="F12" s="341"/>
      <c r="G12" s="422"/>
      <c r="H12" s="421">
        <f t="shared" si="1"/>
        <v>243</v>
      </c>
    </row>
    <row r="13" spans="1:8" s="335" customFormat="1" ht="39.75" customHeight="1">
      <c r="A13" s="338"/>
      <c r="B13" s="421" t="s">
        <v>251</v>
      </c>
      <c r="C13" s="338">
        <v>13.5</v>
      </c>
      <c r="D13" s="338">
        <f t="shared" si="0"/>
        <v>0</v>
      </c>
      <c r="E13" s="341"/>
      <c r="F13" s="341"/>
      <c r="G13" s="422"/>
      <c r="H13" s="421">
        <f t="shared" si="1"/>
        <v>0</v>
      </c>
    </row>
    <row r="14" spans="1:8" s="335" customFormat="1" ht="42" customHeight="1">
      <c r="A14" s="338">
        <v>2</v>
      </c>
      <c r="B14" s="421" t="s">
        <v>219</v>
      </c>
      <c r="C14" s="338">
        <v>34.5</v>
      </c>
      <c r="D14" s="338">
        <f t="shared" si="0"/>
        <v>108</v>
      </c>
      <c r="E14" s="341">
        <v>108</v>
      </c>
      <c r="F14" s="341"/>
      <c r="G14" s="422"/>
      <c r="H14" s="421">
        <f>+E14*C14</f>
        <v>3726</v>
      </c>
    </row>
    <row r="15" spans="1:8" s="335" customFormat="1" ht="42" customHeight="1">
      <c r="A15" s="338" t="s">
        <v>248</v>
      </c>
      <c r="B15" s="421" t="s">
        <v>218</v>
      </c>
      <c r="C15" s="338">
        <v>17.25</v>
      </c>
      <c r="D15" s="338">
        <f t="shared" si="0"/>
        <v>3</v>
      </c>
      <c r="E15" s="341">
        <v>3</v>
      </c>
      <c r="F15" s="341"/>
      <c r="G15" s="422"/>
      <c r="H15" s="421">
        <f>+E15*C15</f>
        <v>51.75</v>
      </c>
    </row>
    <row r="16" spans="1:8" s="335" customFormat="1" ht="37.5" customHeight="1">
      <c r="A16" s="338">
        <v>3</v>
      </c>
      <c r="B16" s="421" t="s">
        <v>220</v>
      </c>
      <c r="C16" s="338">
        <v>25.5</v>
      </c>
      <c r="D16" s="338">
        <f t="shared" si="0"/>
        <v>0</v>
      </c>
      <c r="E16" s="341"/>
      <c r="F16" s="341"/>
      <c r="G16" s="422"/>
      <c r="H16" s="421">
        <f t="shared" ref="H16:H18" si="2">+E16*C16</f>
        <v>0</v>
      </c>
    </row>
    <row r="17" spans="1:11" s="335" customFormat="1" ht="37.5" customHeight="1">
      <c r="A17" s="338">
        <v>4</v>
      </c>
      <c r="B17" s="421" t="s">
        <v>221</v>
      </c>
      <c r="C17" s="429">
        <v>16</v>
      </c>
      <c r="D17" s="338">
        <f t="shared" si="0"/>
        <v>0</v>
      </c>
      <c r="E17" s="341"/>
      <c r="F17" s="341"/>
      <c r="G17" s="422"/>
      <c r="H17" s="421">
        <f t="shared" si="2"/>
        <v>0</v>
      </c>
    </row>
    <row r="18" spans="1:11" s="335" customFormat="1" ht="37.5" customHeight="1">
      <c r="A18" s="338">
        <v>5</v>
      </c>
      <c r="B18" s="421" t="s">
        <v>222</v>
      </c>
      <c r="C18" s="429">
        <v>15</v>
      </c>
      <c r="D18" s="338">
        <f t="shared" si="0"/>
        <v>0</v>
      </c>
      <c r="E18" s="341"/>
      <c r="F18" s="341"/>
      <c r="G18" s="422"/>
      <c r="H18" s="421">
        <f t="shared" si="2"/>
        <v>0</v>
      </c>
    </row>
    <row r="19" spans="1:11" s="335" customFormat="1" ht="44.25" customHeight="1">
      <c r="A19" s="338"/>
      <c r="B19" s="421" t="s">
        <v>64</v>
      </c>
      <c r="C19" s="338">
        <f>SUM(C8:C18)</f>
        <v>247.75</v>
      </c>
      <c r="D19" s="338">
        <f>SUM(D8:D18)</f>
        <v>818</v>
      </c>
      <c r="E19" s="338">
        <f>SUM(E8:E18)</f>
        <v>663</v>
      </c>
      <c r="F19" s="338">
        <f t="shared" ref="F19:G19" si="3">SUM(F8:F18)</f>
        <v>12</v>
      </c>
      <c r="G19" s="338">
        <f t="shared" si="3"/>
        <v>143</v>
      </c>
      <c r="H19" s="469">
        <f>SUM(H8:H18)</f>
        <v>22714.25</v>
      </c>
      <c r="I19" s="492">
        <f>+H19+750</f>
        <v>23464.25</v>
      </c>
      <c r="J19" s="492">
        <v>23358.799999999999</v>
      </c>
      <c r="K19" s="492">
        <f>+I19-J19</f>
        <v>105.45000000000073</v>
      </c>
    </row>
    <row r="20" spans="1:11" s="335" customFormat="1" ht="44.25" customHeight="1">
      <c r="A20" s="338"/>
      <c r="B20" s="421" t="s">
        <v>249</v>
      </c>
      <c r="C20" s="338"/>
      <c r="D20" s="338">
        <f>SUM(E20:G20)</f>
        <v>797</v>
      </c>
      <c r="E20" s="338">
        <f>+E19-E15-E9-E13</f>
        <v>648</v>
      </c>
      <c r="F20" s="338">
        <f t="shared" ref="F20:G20" si="4">+F19-F15-F9</f>
        <v>12</v>
      </c>
      <c r="G20" s="338">
        <f t="shared" si="4"/>
        <v>137</v>
      </c>
      <c r="H20" s="421"/>
    </row>
    <row r="21" spans="1:11" ht="20.25" customHeight="1">
      <c r="B21" s="332"/>
      <c r="H21" s="470">
        <f>H19+750</f>
        <v>23464.25</v>
      </c>
    </row>
    <row r="22" spans="1:11" ht="20.25" customHeight="1">
      <c r="B22" s="332"/>
      <c r="E22" s="334">
        <v>645</v>
      </c>
    </row>
    <row r="23" spans="1:11" ht="20.25" customHeight="1">
      <c r="B23" s="332"/>
    </row>
    <row r="24" spans="1:11" ht="23.25" customHeight="1">
      <c r="B24" s="336" t="s">
        <v>2</v>
      </c>
      <c r="D24" s="620" t="str">
        <f>+'Ekamut-caxs'!C84</f>
        <v>Մ. ՊԵՏՐՈՍՅԱՆ</v>
      </c>
      <c r="E24" s="620"/>
      <c r="F24" s="620"/>
      <c r="G24" s="620"/>
    </row>
    <row r="25" spans="1:11" ht="11.25" customHeight="1">
      <c r="B25" s="337" t="s">
        <v>4</v>
      </c>
      <c r="D25" s="621" t="s">
        <v>5</v>
      </c>
      <c r="E25" s="621"/>
      <c r="F25" s="621"/>
      <c r="G25" s="621"/>
    </row>
    <row r="26" spans="1:11" ht="24" customHeight="1">
      <c r="B26" s="335" t="s">
        <v>6</v>
      </c>
      <c r="D26" s="620" t="str">
        <f>+'Ekamut-caxs'!C86</f>
        <v>Տ. ԿԻՐԱԿՈՍՅԱՆ</v>
      </c>
      <c r="E26" s="620"/>
      <c r="F26" s="620"/>
      <c r="G26" s="620"/>
    </row>
    <row r="27" spans="1:11" ht="16.5" customHeight="1">
      <c r="B27" s="334" t="s">
        <v>182</v>
      </c>
      <c r="D27" s="619" t="s">
        <v>5</v>
      </c>
      <c r="E27" s="619"/>
      <c r="F27" s="619"/>
      <c r="G27" s="619"/>
    </row>
    <row r="29" spans="1:11" ht="15.75" customHeight="1"/>
    <row r="30" spans="1:11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https://mul2.yerevan.am/tasks/2635917/oneclick?token=65a268d352a3857bfa3d249d83f54159</cp:keywords>
  <cp:lastModifiedBy>Lusine Petrosyan</cp:lastModifiedBy>
  <cp:lastPrinted>2025-11-19T11:55:38Z</cp:lastPrinted>
  <dcterms:created xsi:type="dcterms:W3CDTF">1996-10-14T23:33:28Z</dcterms:created>
  <dcterms:modified xsi:type="dcterms:W3CDTF">2025-12-26T11:16:24Z</dcterms:modified>
</cp:coreProperties>
</file>